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M:\Compras\COMPRAS 2025\PROCESSOS LICITATÓRIOS\INEXIGIBILIDADE\INEXIGIBILIDADE 058-2025 - CREDENCIAMENTO - TRANSPORTE EVENTUAL\PLANILHA DE CUSTOS E PESQUISA DE PREÇOS\"/>
    </mc:Choice>
  </mc:AlternateContent>
  <xr:revisionPtr revIDLastSave="0" documentId="13_ncr:1_{0079E313-E537-4CA7-B96D-473688F8B0E4}" xr6:coauthVersionLast="47" xr6:coauthVersionMax="47" xr10:uidLastSave="{00000000-0000-0000-0000-000000000000}"/>
  <bookViews>
    <workbookView xWindow="-120" yWindow="-120" windowWidth="29040" windowHeight="15840" tabRatio="908" activeTab="1" xr2:uid="{00000000-000D-0000-FFFF-FFFF00000000}"/>
  </bookViews>
  <sheets>
    <sheet name="Res" sheetId="1" r:id="rId1"/>
    <sheet name="Onibus" sheetId="22" r:id="rId2"/>
    <sheet name="Micro-ônibus" sheetId="64" r:id="rId3"/>
    <sheet name="Van" sheetId="65" r:id="rId4"/>
    <sheet name="Encargos Sociais" sheetId="56" r:id="rId5"/>
    <sheet name="BDI" sheetId="57" r:id="rId6"/>
    <sheet name="Depreciação" sheetId="58" r:id="rId7"/>
    <sheet name="Pesquisas de preços" sheetId="59" r:id="rId8"/>
    <sheet name="Calculo Diária" sheetId="63" r:id="rId9"/>
  </sheets>
  <definedNames>
    <definedName name="_____LO25">#REF!</definedName>
    <definedName name="____LO25">#REF!</definedName>
    <definedName name="___LO25">#REF!</definedName>
    <definedName name="__LO25">#REF!</definedName>
    <definedName name="_LO25">#REF!</definedName>
    <definedName name="AbaDeprec">Depreciação!$A$1</definedName>
    <definedName name="AbaRemun">#REF!</definedName>
    <definedName name="_xlnm.Print_Area" localSheetId="0">Res!$A$1:$C$13</definedName>
    <definedName name="sesi" localSheetId="0">#REF!</definedName>
    <definedName name="ses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22" l="1"/>
  <c r="I57" i="59"/>
  <c r="H57" i="59"/>
  <c r="G57" i="59"/>
  <c r="F57" i="59"/>
  <c r="B34" i="65" s="1"/>
  <c r="G12" i="65" s="1"/>
  <c r="I56" i="59"/>
  <c r="H56" i="59"/>
  <c r="G56" i="59"/>
  <c r="F56" i="59"/>
  <c r="B34" i="64" s="1"/>
  <c r="G12" i="64" s="1"/>
  <c r="I55" i="59"/>
  <c r="H55" i="59"/>
  <c r="G55" i="59"/>
  <c r="F55" i="59"/>
  <c r="B34" i="22" s="1"/>
  <c r="G12" i="22" s="1"/>
  <c r="M47" i="59"/>
  <c r="M46" i="59"/>
  <c r="M45" i="59"/>
  <c r="M44" i="59"/>
  <c r="M43" i="59"/>
  <c r="M41" i="59"/>
  <c r="M40" i="59"/>
  <c r="M39" i="59"/>
  <c r="M38" i="59"/>
  <c r="M36" i="59"/>
  <c r="M35" i="59"/>
  <c r="M34" i="59"/>
  <c r="M33" i="59"/>
  <c r="D30" i="65"/>
  <c r="F30" i="65" s="1"/>
  <c r="H30" i="65" s="1"/>
  <c r="D30" i="64"/>
  <c r="F30" i="64" s="1"/>
  <c r="H30" i="64" s="1"/>
  <c r="B114" i="65"/>
  <c r="A114" i="65"/>
  <c r="B90" i="65"/>
  <c r="A83" i="65"/>
  <c r="B82" i="65"/>
  <c r="G77" i="65"/>
  <c r="G76" i="65"/>
  <c r="G75" i="65"/>
  <c r="A73" i="65"/>
  <c r="A71" i="65"/>
  <c r="A70" i="65"/>
  <c r="A69" i="65"/>
  <c r="F68" i="65"/>
  <c r="A68" i="65"/>
  <c r="A67" i="65"/>
  <c r="A65" i="65"/>
  <c r="A64" i="65"/>
  <c r="A63" i="65"/>
  <c r="D52" i="65"/>
  <c r="F46" i="65"/>
  <c r="F45" i="65"/>
  <c r="D32" i="65"/>
  <c r="F32" i="65" s="1"/>
  <c r="H32" i="65" s="1"/>
  <c r="E30" i="65"/>
  <c r="A23" i="65"/>
  <c r="A66" i="65" s="1"/>
  <c r="G18" i="65"/>
  <c r="F26" i="65" s="1"/>
  <c r="B8" i="65"/>
  <c r="G8" i="65" s="1"/>
  <c r="G9" i="65" s="1"/>
  <c r="B39" i="65" s="1"/>
  <c r="B7" i="65"/>
  <c r="A1" i="65"/>
  <c r="B114" i="64"/>
  <c r="A114" i="64"/>
  <c r="B90" i="64"/>
  <c r="A83" i="64"/>
  <c r="B82" i="64"/>
  <c r="G77" i="64"/>
  <c r="G76" i="64"/>
  <c r="G75" i="64"/>
  <c r="A73" i="64"/>
  <c r="A71" i="64"/>
  <c r="A70" i="64"/>
  <c r="A69" i="64"/>
  <c r="F68" i="64"/>
  <c r="A68" i="64"/>
  <c r="A67" i="64"/>
  <c r="A65" i="64"/>
  <c r="A64" i="64"/>
  <c r="A63" i="64"/>
  <c r="D52" i="64"/>
  <c r="F46" i="64"/>
  <c r="F45" i="64"/>
  <c r="D32" i="64"/>
  <c r="F32" i="64" s="1"/>
  <c r="H32" i="64" s="1"/>
  <c r="E30" i="64"/>
  <c r="A23" i="64"/>
  <c r="A66" i="64" s="1"/>
  <c r="G18" i="64"/>
  <c r="F26" i="64" s="1"/>
  <c r="B7" i="64"/>
  <c r="B8" i="64" s="1"/>
  <c r="G8" i="64" s="1"/>
  <c r="G9" i="64" s="1"/>
  <c r="B39" i="64" s="1"/>
  <c r="A1" i="64"/>
  <c r="B7" i="22"/>
  <c r="C16" i="63"/>
  <c r="C15" i="63"/>
  <c r="C14" i="63"/>
  <c r="C13" i="63"/>
  <c r="C12" i="63"/>
  <c r="C11" i="63"/>
  <c r="C10" i="63"/>
  <c r="C9" i="63"/>
  <c r="C8" i="63"/>
  <c r="A1" i="63"/>
  <c r="H22" i="59"/>
  <c r="I22" i="59"/>
  <c r="H23" i="59"/>
  <c r="I23" i="59"/>
  <c r="H24" i="59"/>
  <c r="I24" i="59"/>
  <c r="H25" i="59"/>
  <c r="I25" i="59"/>
  <c r="I21" i="59"/>
  <c r="H21" i="59"/>
  <c r="G22" i="59"/>
  <c r="G23" i="59"/>
  <c r="G24" i="59"/>
  <c r="G25" i="59"/>
  <c r="G21" i="59"/>
  <c r="F22" i="59"/>
  <c r="F23" i="59"/>
  <c r="G22" i="65" s="1"/>
  <c r="H22" i="65" s="1"/>
  <c r="F24" i="59"/>
  <c r="F25" i="59"/>
  <c r="G24" i="64" s="1"/>
  <c r="H24" i="64" s="1"/>
  <c r="F21" i="59"/>
  <c r="F46" i="22"/>
  <c r="G18" i="22"/>
  <c r="B22" i="22" s="1"/>
  <c r="M48" i="59" l="1"/>
  <c r="G13" i="22" s="1"/>
  <c r="G42" i="22" s="1"/>
  <c r="M42" i="59"/>
  <c r="G13" i="64" s="1"/>
  <c r="G42" i="64" s="1"/>
  <c r="G45" i="64" s="1"/>
  <c r="H45" i="64" s="1"/>
  <c r="G46" i="64" s="1"/>
  <c r="H46" i="64" s="1"/>
  <c r="B33" i="64" s="1"/>
  <c r="M37" i="59"/>
  <c r="G13" i="65" s="1"/>
  <c r="G42" i="65" s="1"/>
  <c r="G24" i="65"/>
  <c r="H24" i="65" s="1"/>
  <c r="G25" i="65" s="1"/>
  <c r="H25" i="65" s="1"/>
  <c r="G26" i="65" s="1"/>
  <c r="H26" i="65" s="1"/>
  <c r="B23" i="65" s="1"/>
  <c r="F66" i="65" s="1"/>
  <c r="G22" i="64"/>
  <c r="H22" i="64" s="1"/>
  <c r="G25" i="64" s="1"/>
  <c r="H25" i="64" s="1"/>
  <c r="G26" i="64" s="1"/>
  <c r="H26" i="64" s="1"/>
  <c r="B23" i="64" s="1"/>
  <c r="F66" i="64" s="1"/>
  <c r="H33" i="65"/>
  <c r="B36" i="65" s="1"/>
  <c r="B22" i="65"/>
  <c r="F65" i="65" s="1"/>
  <c r="H33" i="64"/>
  <c r="B36" i="64" s="1"/>
  <c r="B22" i="64"/>
  <c r="F65" i="64" s="1"/>
  <c r="G24" i="22"/>
  <c r="G22" i="22"/>
  <c r="B29" i="65" l="1"/>
  <c r="H42" i="65"/>
  <c r="G45" i="65"/>
  <c r="H45" i="65" s="1"/>
  <c r="G46" i="65" s="1"/>
  <c r="H46" i="65" s="1"/>
  <c r="B33" i="65" s="1"/>
  <c r="B37" i="65" s="1"/>
  <c r="B38" i="65" s="1"/>
  <c r="F69" i="65" s="1"/>
  <c r="B29" i="64"/>
  <c r="B37" i="64" s="1"/>
  <c r="B38" i="64" s="1"/>
  <c r="H42" i="64"/>
  <c r="F45" i="22"/>
  <c r="B10" i="59"/>
  <c r="A83" i="22"/>
  <c r="A68" i="22"/>
  <c r="D32" i="22"/>
  <c r="G14" i="65" l="1"/>
  <c r="B21" i="65" s="1"/>
  <c r="G14" i="64"/>
  <c r="B21" i="64" s="1"/>
  <c r="F67" i="65"/>
  <c r="F69" i="64"/>
  <c r="G14" i="22"/>
  <c r="B21" i="22" s="1"/>
  <c r="F68" i="22"/>
  <c r="F32" i="22"/>
  <c r="D30" i="22"/>
  <c r="C10" i="57"/>
  <c r="C11" i="57"/>
  <c r="B25" i="64" l="1"/>
  <c r="H48" i="64" s="1"/>
  <c r="E52" i="64" s="1"/>
  <c r="F52" i="64" s="1"/>
  <c r="G53" i="64" s="1"/>
  <c r="H55" i="64" s="1"/>
  <c r="F71" i="64" s="1"/>
  <c r="F64" i="64"/>
  <c r="F63" i="64" s="1"/>
  <c r="F64" i="65"/>
  <c r="F63" i="65" s="1"/>
  <c r="F70" i="65" s="1"/>
  <c r="B25" i="65"/>
  <c r="H48" i="65" s="1"/>
  <c r="E52" i="65" s="1"/>
  <c r="F52" i="65" s="1"/>
  <c r="G53" i="65" s="1"/>
  <c r="H55" i="65" s="1"/>
  <c r="F71" i="65" s="1"/>
  <c r="F67" i="64"/>
  <c r="C14" i="57"/>
  <c r="A1" i="59"/>
  <c r="A1" i="58"/>
  <c r="A1" i="57"/>
  <c r="A1" i="56"/>
  <c r="A1" i="22"/>
  <c r="B13" i="59"/>
  <c r="B12" i="59"/>
  <c r="B11" i="59"/>
  <c r="F7" i="57"/>
  <c r="E7" i="57"/>
  <c r="D7" i="57"/>
  <c r="C30" i="56"/>
  <c r="C24" i="56"/>
  <c r="C27" i="56" s="1"/>
  <c r="C20" i="56"/>
  <c r="C12" i="56"/>
  <c r="B114" i="22"/>
  <c r="A114" i="22"/>
  <c r="B90" i="22"/>
  <c r="G76" i="22"/>
  <c r="A73" i="22"/>
  <c r="A71" i="22"/>
  <c r="A70" i="22"/>
  <c r="A69" i="22"/>
  <c r="A67" i="22"/>
  <c r="A65" i="22"/>
  <c r="A64" i="22"/>
  <c r="A63" i="22"/>
  <c r="A23" i="22"/>
  <c r="A66" i="22" s="1"/>
  <c r="H57" i="65" l="1"/>
  <c r="H59" i="65" s="1"/>
  <c r="D84" i="65" s="1"/>
  <c r="F73" i="65"/>
  <c r="G71" i="65" s="1"/>
  <c r="G65" i="65"/>
  <c r="G66" i="65"/>
  <c r="G69" i="65"/>
  <c r="G70" i="65"/>
  <c r="G73" i="65" s="1"/>
  <c r="F70" i="64"/>
  <c r="H57" i="64"/>
  <c r="H59" i="64" s="1"/>
  <c r="H22" i="22"/>
  <c r="H24" i="22"/>
  <c r="D52" i="22"/>
  <c r="H32" i="22"/>
  <c r="C29" i="56"/>
  <c r="C31" i="56" s="1"/>
  <c r="B8" i="22"/>
  <c r="G8" i="22" s="1"/>
  <c r="C32" i="56"/>
  <c r="G64" i="65" l="1"/>
  <c r="G67" i="65"/>
  <c r="G68" i="65"/>
  <c r="G78" i="65"/>
  <c r="G63" i="65"/>
  <c r="C9" i="1"/>
  <c r="D84" i="64"/>
  <c r="C8" i="1"/>
  <c r="F73" i="64"/>
  <c r="G25" i="22"/>
  <c r="H25" i="22" s="1"/>
  <c r="G26" i="22" s="1"/>
  <c r="G9" i="22"/>
  <c r="B39" i="22" s="1"/>
  <c r="E30" i="22"/>
  <c r="F30" i="22" s="1"/>
  <c r="H30" i="22" s="1"/>
  <c r="H33" i="22" s="1"/>
  <c r="B36" i="22" s="1"/>
  <c r="B82" i="22"/>
  <c r="G75" i="22"/>
  <c r="G77" i="22" s="1"/>
  <c r="G78" i="64" l="1"/>
  <c r="G68" i="64"/>
  <c r="G66" i="64"/>
  <c r="G65" i="64"/>
  <c r="G64" i="64"/>
  <c r="G63" i="64"/>
  <c r="G69" i="64"/>
  <c r="G71" i="64"/>
  <c r="G67" i="64"/>
  <c r="G70" i="64"/>
  <c r="F64" i="22"/>
  <c r="F26" i="22"/>
  <c r="H26" i="22" s="1"/>
  <c r="B23" i="22" s="1"/>
  <c r="F66" i="22" s="1"/>
  <c r="F65" i="22"/>
  <c r="G73" i="64" l="1"/>
  <c r="F63" i="22"/>
  <c r="B29" i="22"/>
  <c r="H42" i="22"/>
  <c r="G45" i="22"/>
  <c r="H45" i="22" s="1"/>
  <c r="G46" i="22" s="1"/>
  <c r="H46" i="22" s="1"/>
  <c r="B33" i="22" s="1"/>
  <c r="B37" i="22" l="1"/>
  <c r="B38" i="22" s="1"/>
  <c r="F69" i="22" s="1"/>
  <c r="H48" i="22" l="1"/>
  <c r="E52" i="22" s="1"/>
  <c r="F52" i="22" s="1"/>
  <c r="G53" i="22" s="1"/>
  <c r="H55" i="22" s="1"/>
  <c r="F71" i="22" s="1"/>
  <c r="F67" i="22"/>
  <c r="F70" i="22" l="1"/>
  <c r="H57" i="22"/>
  <c r="H59" i="22" s="1"/>
  <c r="D84" i="22" l="1"/>
  <c r="C7" i="1"/>
  <c r="F73" i="22"/>
  <c r="G65" i="22" l="1"/>
  <c r="G68" i="22"/>
  <c r="G63" i="22"/>
  <c r="G66" i="22"/>
  <c r="G64" i="22"/>
  <c r="G78" i="22"/>
  <c r="G69" i="22"/>
  <c r="G67" i="22"/>
  <c r="G71" i="22"/>
  <c r="G70" i="22"/>
  <c r="G73" i="22" l="1"/>
</calcChain>
</file>

<file path=xl/sharedStrings.xml><?xml version="1.0" encoding="utf-8"?>
<sst xmlns="http://schemas.openxmlformats.org/spreadsheetml/2006/main" count="620" uniqueCount="303">
  <si>
    <t>RESUMO DOS ITINERÁRIOS COM AS RESPECTIVAS ROTAS</t>
  </si>
  <si>
    <t>Planilha de Composição de Custos</t>
  </si>
  <si>
    <t>Custo KM</t>
  </si>
  <si>
    <t>Medianeira,</t>
  </si>
  <si>
    <t xml:space="preserve">PARAMÊTROS PARA CÁLCULO DE CUSTO DO ITINERÁRIO </t>
  </si>
  <si>
    <t>TOTAL</t>
  </si>
  <si>
    <t>Km total</t>
  </si>
  <si>
    <t>Horas</t>
  </si>
  <si>
    <t xml:space="preserve">Total horas </t>
  </si>
  <si>
    <t>Horas p/base de cálculo de custos</t>
  </si>
  <si>
    <t>Tempo total (horas)</t>
  </si>
  <si>
    <t>Veículo</t>
  </si>
  <si>
    <t>1.1 Combustível  R$/litro</t>
  </si>
  <si>
    <t xml:space="preserve">Total de Kms/litro previsão de consumo </t>
  </si>
  <si>
    <t xml:space="preserve">1.2 Custo de manutenção e insumos por km rodado </t>
  </si>
  <si>
    <t>1- CUSTO VARIÁVEL</t>
  </si>
  <si>
    <t>Valor R$</t>
  </si>
  <si>
    <t>1.3 Pneus</t>
  </si>
  <si>
    <t xml:space="preserve">1.1 Combustível </t>
  </si>
  <si>
    <t>Discriminação</t>
  </si>
  <si>
    <t>Unidade</t>
  </si>
  <si>
    <t>Quantidade</t>
  </si>
  <si>
    <t>Custo unitário</t>
  </si>
  <si>
    <t>Subtotal</t>
  </si>
  <si>
    <t xml:space="preserve">1.2 Manutenção e insumos </t>
  </si>
  <si>
    <t xml:space="preserve">Custo do jogo de pneus </t>
  </si>
  <si>
    <t>unidade</t>
  </si>
  <si>
    <t>Nº de recapagens por pneu</t>
  </si>
  <si>
    <t>Custo de recapagem</t>
  </si>
  <si>
    <t>TOTAL (Comb + Manut)</t>
  </si>
  <si>
    <t>Custo jg. compl. + 2 recap./ km rodado</t>
  </si>
  <si>
    <t>km/jogo</t>
  </si>
  <si>
    <t>Custo mensal com pneus</t>
  </si>
  <si>
    <t>km</t>
  </si>
  <si>
    <t xml:space="preserve">2 - TOTAL CUSTO FIXO MENSAL </t>
  </si>
  <si>
    <t>SALÁRIO</t>
  </si>
  <si>
    <t>% Encargos</t>
  </si>
  <si>
    <t>Custo Mensal</t>
  </si>
  <si>
    <t xml:space="preserve">Meses </t>
  </si>
  <si>
    <t>Vale Refeição R$</t>
  </si>
  <si>
    <t xml:space="preserve">Dias Mês </t>
  </si>
  <si>
    <t>VISTÓRIAS SEMESTRAIS (02 ANO)</t>
  </si>
  <si>
    <t>QUANT. DE MOTORISTAS</t>
  </si>
  <si>
    <t xml:space="preserve">Custo Anual por motorista </t>
  </si>
  <si>
    <t xml:space="preserve">Depreciação </t>
  </si>
  <si>
    <t>2.1 TOTAL CUSTO FIXO MENSAL</t>
  </si>
  <si>
    <t>TAXA USO VEÍCULO</t>
  </si>
  <si>
    <t>Custo  chassis</t>
  </si>
  <si>
    <t>Vida útil do chassis</t>
  </si>
  <si>
    <t>anos</t>
  </si>
  <si>
    <t>Idade do veículo</t>
  </si>
  <si>
    <t>Deprec. do chassis</t>
  </si>
  <si>
    <t>%</t>
  </si>
  <si>
    <t xml:space="preserve">Deprec. mensal </t>
  </si>
  <si>
    <t>mês</t>
  </si>
  <si>
    <t>3- CUSTO TOTAL MENSAL COM DESPESAS OPERACIONAIS</t>
  </si>
  <si>
    <t xml:space="preserve">4- BENEFÍCIOS E DESPESAS INDIRETAS </t>
  </si>
  <si>
    <r>
      <t xml:space="preserve">Total </t>
    </r>
    <r>
      <rPr>
        <b/>
        <u/>
        <sz val="12"/>
        <rFont val="Arial"/>
        <family val="2"/>
      </rPr>
      <t>(R$)</t>
    </r>
  </si>
  <si>
    <t>Benefícios e despesas indiretas</t>
  </si>
  <si>
    <t>Base para cálculo dos benefícios e despesas indiretas sobre total</t>
  </si>
  <si>
    <t>CUSTO MENSAL COM BDI</t>
  </si>
  <si>
    <t xml:space="preserve">PREÇO MÁXIMO POR QUILÔMETRO RODADO </t>
  </si>
  <si>
    <t>Orçamento Sintético</t>
  </si>
  <si>
    <t>Descrição do Item</t>
  </si>
  <si>
    <t>Custo (R$/mês)</t>
  </si>
  <si>
    <t>Km total/dia</t>
  </si>
  <si>
    <t xml:space="preserve">Média de dias letivos mês </t>
  </si>
  <si>
    <t>km total/mês</t>
  </si>
  <si>
    <t xml:space="preserve">Custo por quilômetro rodado </t>
  </si>
  <si>
    <r>
      <t>b)</t>
    </r>
    <r>
      <rPr>
        <b/>
        <sz val="12"/>
        <rFont val="Times New Roman"/>
        <family val="1"/>
      </rPr>
      <t xml:space="preserve"> </t>
    </r>
    <r>
      <rPr>
        <b/>
        <sz val="12"/>
        <rFont val="Arial"/>
        <family val="2"/>
      </rPr>
      <t xml:space="preserve">Percurso de: </t>
    </r>
  </si>
  <si>
    <t>quilômetros diários;</t>
  </si>
  <si>
    <r>
      <t>d)</t>
    </r>
    <r>
      <rPr>
        <b/>
        <sz val="12"/>
        <rFont val="Times New Roman"/>
        <family val="1"/>
      </rPr>
      <t> </t>
    </r>
    <r>
      <rPr>
        <b/>
        <sz val="12"/>
        <rFont val="Arial"/>
        <family val="2"/>
      </rPr>
      <t>Valor máximo por quilômetro rodado</t>
    </r>
  </si>
  <si>
    <t xml:space="preserve">Memória de cálculo dos custos de transportes escolares </t>
  </si>
  <si>
    <t xml:space="preserve">&gt; Valor do veículo - Determinado pelo valor da FIPE de um veículo com idade média. </t>
  </si>
  <si>
    <r>
      <t xml:space="preserve">&gt; Custo do Capital Investido - determinado pelo valor do veículo multiplicado pela  Taxa </t>
    </r>
    <r>
      <rPr>
        <u/>
        <sz val="14"/>
        <rFont val="Arial"/>
        <family val="2"/>
      </rPr>
      <t xml:space="preserve">Selic atual.  </t>
    </r>
  </si>
  <si>
    <t>&gt; Seguro Obrigatório - Valor apurado conforme pesquisa junto ao Detran.</t>
  </si>
  <si>
    <t>&gt; Licenciamento - Valor apurado conforme pesquisa junto ao Detran.</t>
  </si>
  <si>
    <t xml:space="preserve">&gt; Vistorias obrigatórias semestrais - Certificado de inspeção de segurança veicular, emitido por empresa credenciada Inmetro, </t>
  </si>
  <si>
    <t xml:space="preserve">Vistoria DETRAN, Certificado de registro e licenciamento veicular (CRLV) e tacógrafo. Valores conforme preço de mercado.  </t>
  </si>
  <si>
    <t xml:space="preserve">Total deve ser de no mínimo de 300 mil reais.  </t>
  </si>
  <si>
    <t xml:space="preserve">Obs: Cada empresa deve prever os encargos sociais de acordo com a sua natureza jurídica.  </t>
  </si>
  <si>
    <t xml:space="preserve">&gt; Custo total com despesas operacionais - contempla o somatário das despesas fixa e variáveis.  </t>
  </si>
  <si>
    <t xml:space="preserve">&gt; BDI - Benefícios e Despesas Indiretas - foram determinados em estudo de mercado e ajustado conforme legislação atual.   </t>
  </si>
  <si>
    <t xml:space="preserve">Obs: Cada empresa deve prever os Benefícios e Despesas Indiretas de acordo com a sua natureza jurídica.  </t>
  </si>
  <si>
    <t>Tempo conduzindo o veículo</t>
  </si>
  <si>
    <r>
      <t>a)</t>
    </r>
    <r>
      <rPr>
        <b/>
        <sz val="12"/>
        <rFont val="Times New Roman"/>
        <family val="1"/>
      </rPr>
      <t xml:space="preserve"> </t>
    </r>
    <r>
      <rPr>
        <b/>
        <sz val="12"/>
        <rFont val="Arial"/>
        <family val="2"/>
      </rPr>
      <t xml:space="preserve">Trajeto - Conforme Mapa em Anexo </t>
    </r>
  </si>
  <si>
    <t xml:space="preserve">&gt; Depreciação anual - Considerando que uma vida útil de 15 anos possuí depreciação, conforme referencial </t>
  </si>
  <si>
    <t xml:space="preserve">do TCE/RS publicado no Manual de Coleta de Resíduos Sólidos (2019).  </t>
  </si>
  <si>
    <t xml:space="preserve">2. Composição dos Encargos Sociais </t>
  </si>
  <si>
    <t>Código</t>
  </si>
  <si>
    <t>Descrição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</si>
  <si>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</si>
  <si>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</si>
  <si>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</si>
  <si>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</si>
  <si>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</si>
  <si>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</si>
  <si>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</si>
  <si>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</si>
  <si>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</si>
  <si>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</si>
  <si>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</si>
  <si>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</si>
  <si>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</si>
  <si>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</si>
  <si>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</si>
  <si>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</si>
  <si>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</si>
  <si>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</si>
  <si>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</si>
  <si>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</si>
  <si>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</si>
  <si>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</si>
  <si>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</si>
  <si>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</si>
  <si>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</si>
  <si>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</si>
  <si>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</si>
  <si>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</si>
  <si>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</si>
  <si>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</si>
  <si>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</si>
  <si>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</si>
  <si>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</si>
  <si>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</si>
  <si>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</si>
  <si>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</si>
  <si>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</si>
  <si>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</si>
  <si>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</si>
  <si>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</si>
  <si>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</si>
  <si>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</si>
  <si>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</si>
  <si>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</si>
  <si>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</si>
  <si>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</si>
  <si>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</si>
  <si>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</si>
  <si>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</si>
  <si>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</si>
  <si>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</si>
  <si>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Composição do BDI - Benefícios e Despesas Indiretas</t>
  </si>
  <si>
    <t>Referência estudo TCE</t>
  </si>
  <si>
    <t>1° Quartil</t>
  </si>
  <si>
    <t>Médio</t>
  </si>
  <si>
    <t>3° Quartil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</si>
  <si>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</si>
  <si>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</si>
  <si>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</si>
  <si>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</si>
  <si>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</si>
  <si>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</si>
  <si>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</si>
  <si>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</si>
  <si>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</si>
  <si>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</si>
  <si>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DU</t>
  </si>
  <si>
    <t>Fórmula para o cálculo do BDI:</t>
  </si>
  <si>
    <t>{[(1+AC+SRG) x (1+L) x (1+DF)] / (1-T)} -1</t>
  </si>
  <si>
    <t>Resultado do cálculo do BDI:</t>
  </si>
  <si>
    <t xml:space="preserve">Obs: Cada empresa deve prever os Benefícios e Despesas Indiretas de acordo com  </t>
  </si>
  <si>
    <t xml:space="preserve">a sua natureza jurídica. </t>
  </si>
  <si>
    <t>Idade do veículo (ano)</t>
  </si>
  <si>
    <t>Depreciação Média</t>
  </si>
  <si>
    <t>Resumo I - OLEO DIESEL S10 R$/L</t>
  </si>
  <si>
    <t>RELAÇÃO DE POSTOS PESQUISADOS</t>
  </si>
  <si>
    <t>RAZÃO SOCIAL</t>
  </si>
  <si>
    <t>ENDEREÇO</t>
  </si>
  <si>
    <t>BANDEIRA</t>
  </si>
  <si>
    <t>PREÇO VENDA</t>
  </si>
  <si>
    <t>DATA COLETA</t>
  </si>
  <si>
    <t>Posto Lar - Condá</t>
  </si>
  <si>
    <t>Av. Brasília, 540 - Condá, Medianeira</t>
  </si>
  <si>
    <t>Pretrobas</t>
  </si>
  <si>
    <t>Posto Joia</t>
  </si>
  <si>
    <t>Shel</t>
  </si>
  <si>
    <t>Posto Tonin - Praça</t>
  </si>
  <si>
    <t>N/A</t>
  </si>
  <si>
    <t>MÉDIA</t>
  </si>
  <si>
    <t>DESVIO PADRÃO</t>
  </si>
  <si>
    <t>VALOR MÍNIMO</t>
  </si>
  <si>
    <t>VALOR MÁXIMO</t>
  </si>
  <si>
    <t>VALOR 1</t>
  </si>
  <si>
    <t>VALOR 2</t>
  </si>
  <si>
    <t>VALOR 3</t>
  </si>
  <si>
    <t>DESCRIÇÃO</t>
  </si>
  <si>
    <t>Av. 24 de Outubro 1940, Medianeira, PR</t>
  </si>
  <si>
    <t>RELAÇÃO DE PNEUS E RECAPAGENS</t>
  </si>
  <si>
    <t>FONTE:</t>
  </si>
  <si>
    <t>VALOR</t>
  </si>
  <si>
    <t>RELAÇÃO DE VEÍCULOS</t>
  </si>
  <si>
    <t>RELAÇÃO DE SALÁRIOS</t>
  </si>
  <si>
    <t>Salários considerados conforme CCT</t>
  </si>
  <si>
    <t>CARGO</t>
  </si>
  <si>
    <t>Tributos - PIS/COFINS</t>
  </si>
  <si>
    <r>
      <t>T (</t>
    </r>
    <r>
      <rPr>
        <sz val="11"/>
        <color rgb="FFFF0000"/>
        <rFont val="Arial"/>
        <family val="2"/>
      </rPr>
      <t>L. Real</t>
    </r>
    <r>
      <rPr>
        <sz val="11"/>
        <rFont val="Arial"/>
        <family val="2"/>
      </rPr>
      <t>)</t>
    </r>
  </si>
  <si>
    <t>COMBUSTÍVEL - Síntese dos Preços Praticados - Medianeira</t>
  </si>
  <si>
    <t>VALE ALIMENTAÇÃO - CLÁUSULA 13ª DA CCT - MOTORISTAS</t>
  </si>
  <si>
    <t>Subtotal (somado IPVA)</t>
  </si>
  <si>
    <t xml:space="preserve">Itinerário 17A – Compreende as rotas:  </t>
  </si>
  <si>
    <t xml:space="preserve">ÔNIBUS </t>
  </si>
  <si>
    <t>* Parametro utilizado: viagem ida e volta Medianeira/Cascavel</t>
  </si>
  <si>
    <t>Capacidade:</t>
  </si>
  <si>
    <t>R$ seguro / passageiro</t>
  </si>
  <si>
    <t>Média de valores veículos</t>
  </si>
  <si>
    <t>Previsão total de Kms</t>
  </si>
  <si>
    <t>Dias de viagem</t>
  </si>
  <si>
    <t>MEDIANEIRA/PR - CREDENCIAMENTO - TRANSPORTE EVENTUAL</t>
  </si>
  <si>
    <t>SEGURO OBRIGATÓRIO</t>
  </si>
  <si>
    <t>LICENCIAMENTO</t>
  </si>
  <si>
    <t>CUSTO CAPITAL INV. MÊS</t>
  </si>
  <si>
    <t>DEPRECIAÇÃO</t>
  </si>
  <si>
    <t xml:space="preserve">&gt; Custo de pneus - considerado o custo por km/rodado pela média de mercado com 02 recapagens.  </t>
  </si>
  <si>
    <t xml:space="preserve">&gt; Custo de manutenção - considerado o custo por km/rodado pela média de mercado.   </t>
  </si>
  <si>
    <t xml:space="preserve">&gt; Preço por litro do combustível - conforme preço médio determinado pela ANP.  </t>
  </si>
  <si>
    <t>&gt; Combustível - óleo diesel, conforme determinado no manual do fabricante e da definição do veículo a ser utilizado</t>
  </si>
  <si>
    <t>&gt; Idade dos veículos -</t>
  </si>
  <si>
    <t>&gt; Veículo</t>
  </si>
  <si>
    <t xml:space="preserve">&gt; Tempo total de horas - é o somatório do tempo conduzindo o veículo. </t>
  </si>
  <si>
    <t xml:space="preserve">&gt; Tempo conduzindo o veículo - se refere ao tempo entre o início do roteiro até a chegada ao destino e o retorno.   </t>
  </si>
  <si>
    <t xml:space="preserve">&gt; Distância percorrida da rota - estimado viagem Medianeira/Cascavel. </t>
  </si>
  <si>
    <t xml:space="preserve">&gt; Seguro de Terceiros/ - Conforme orçamento solicitado junto ao mercado. Valor de cobertura </t>
  </si>
  <si>
    <t>&gt; Custo do motorista - O valor foi determinado conforme convenção coletiva da categoria de trabalho.</t>
  </si>
  <si>
    <t>&gt; Taxa de uso do veículo - foi considerado o tempo de horas trabalhadas.</t>
  </si>
  <si>
    <t>&gt; Preço máximo por quilômetro rodado - é o preço total com o transporte eventual, dividido pela quilometragem estimada</t>
  </si>
  <si>
    <t>Ônibus</t>
  </si>
  <si>
    <t>Micro-ônibus</t>
  </si>
  <si>
    <t>Van</t>
  </si>
  <si>
    <t>Resumo dos Serviços - Fretamento Eventual</t>
  </si>
  <si>
    <t>Item</t>
  </si>
  <si>
    <t>https://www.sefanet.pr.gov.br/dados/SEFADOCUMENTOS/102202408312.pdf</t>
  </si>
  <si>
    <t>NÚMERO DE REGISTRO NO MTE:</t>
  </si>
  <si>
    <t>DATA DE REGISTRO NO MTE:</t>
  </si>
  <si>
    <t>NÚMERO DA SOLICITAÇÃO:</t>
  </si>
  <si>
    <t>NÚMERO DO PROCESSO:</t>
  </si>
  <si>
    <t>DATA DO PROTOCOLO:</t>
  </si>
  <si>
    <t>https://www3.mte.gov.br/sistemas/mediador/Resumo/ResumoVisualizar?nrSolicitacao=MR034737/2024</t>
  </si>
  <si>
    <t>PR001753/2024</t>
  </si>
  <si>
    <t>MR034737/2024</t>
  </si>
  <si>
    <t>13068.205181/2024-10</t>
  </si>
  <si>
    <t>MOTORISTA DE ONIBUS</t>
  </si>
  <si>
    <t>MOTORISTA DE MICRO-ONIBUS</t>
  </si>
  <si>
    <t>MOTORISTA DE VAN</t>
  </si>
  <si>
    <t>Avenida Rio Grande do Sul 1947, Medianeira, PR</t>
  </si>
  <si>
    <t>Veículos considerados para cálculo da depreciação - VALOR VENAL - Governo Estadual PR</t>
  </si>
  <si>
    <t>RECAPAGEM PNEU 215/75 R17.5</t>
  </si>
  <si>
    <t>RECAPAGEM PNEU 275/80 R22.5</t>
  </si>
  <si>
    <t>PNEU 195/70 R15C (VAN)</t>
  </si>
  <si>
    <t>PNEU 215/75 R17.5 (MICRO)</t>
  </si>
  <si>
    <t>PNEU 275/80 R22.5 (ONIBUS)</t>
  </si>
  <si>
    <t>Banco de Preços - "68342_Cotacao_25-07-23_10-31-15"</t>
  </si>
  <si>
    <t xml:space="preserve"> PNEUS E REPACAGENS - Síntese dos Preços Praticados</t>
  </si>
  <si>
    <t xml:space="preserve">5- PREÇO MENSAL ESTIMADO TOTAL COM O TRANSPORTE </t>
  </si>
  <si>
    <t>CÁLCULO DE DIÁRIA</t>
  </si>
  <si>
    <t>UND</t>
  </si>
  <si>
    <t>Superior a 12 horas com pernoite</t>
  </si>
  <si>
    <t>Entre 5 e 12 horas (20%)</t>
  </si>
  <si>
    <t>Superior a 12 horas (50%)</t>
  </si>
  <si>
    <t>VALOR UNITÁRIO</t>
  </si>
  <si>
    <t>VALOR TOTAL POR HORA</t>
  </si>
  <si>
    <r>
      <t xml:space="preserve">Parâmetro - </t>
    </r>
    <r>
      <rPr>
        <b/>
        <i/>
        <sz val="16"/>
        <color theme="1"/>
        <rFont val="Arial"/>
        <family val="2"/>
      </rPr>
      <t>Lei 11.442/07 - 
Transporte de cargas em período que exceder 5 horas</t>
    </r>
  </si>
  <si>
    <r>
      <rPr>
        <sz val="16"/>
        <color theme="1"/>
        <rFont val="Arial"/>
        <family val="2"/>
      </rPr>
      <t xml:space="preserve">Parâmetro - </t>
    </r>
    <r>
      <rPr>
        <b/>
        <sz val="16"/>
        <color theme="1"/>
        <rFont val="Arial"/>
        <family val="2"/>
      </rPr>
      <t>PBT - Art. 7 - RESOLUÇÃO CONTRAN 882/21</t>
    </r>
  </si>
  <si>
    <r>
      <t xml:space="preserve">a) eixo simples dotado de 2 pneumáticos: </t>
    </r>
    <r>
      <rPr>
        <b/>
        <i/>
        <sz val="16"/>
        <color theme="1"/>
        <rFont val="Arial"/>
        <family val="2"/>
      </rPr>
      <t>7 t;</t>
    </r>
    <r>
      <rPr>
        <i/>
        <sz val="16"/>
        <color theme="1"/>
        <rFont val="Arial"/>
        <family val="2"/>
      </rPr>
      <t xml:space="preserve"> (VAN)</t>
    </r>
  </si>
  <si>
    <r>
      <t xml:space="preserve">b) eixo simples dotado de 4 pneumáticos: </t>
    </r>
    <r>
      <rPr>
        <b/>
        <i/>
        <sz val="16"/>
        <color theme="1"/>
        <rFont val="Arial"/>
        <family val="2"/>
      </rPr>
      <t>11 t;</t>
    </r>
    <r>
      <rPr>
        <i/>
        <sz val="16"/>
        <color theme="1"/>
        <rFont val="Arial"/>
        <family val="2"/>
      </rPr>
      <t xml:space="preserve"> (MICRO)</t>
    </r>
  </si>
  <si>
    <r>
      <t>c) eixo duplo dotado de 6 pneumáticos:</t>
    </r>
    <r>
      <rPr>
        <b/>
        <i/>
        <sz val="16"/>
        <color theme="1"/>
        <rFont val="Arial"/>
        <family val="2"/>
      </rPr>
      <t>14,5 t;</t>
    </r>
    <r>
      <rPr>
        <i/>
        <sz val="16"/>
        <color theme="1"/>
        <rFont val="Arial"/>
        <family val="2"/>
      </rPr>
      <t xml:space="preserve"> (ONIBUS)</t>
    </r>
  </si>
  <si>
    <t>ton./hora</t>
  </si>
  <si>
    <t>CRITÉRIO - PERÍODO OCIOSO</t>
  </si>
  <si>
    <t>MOTORISTA CUSTO ANUAL</t>
  </si>
  <si>
    <t>TOTAL CUSTO FIXO ANUAL</t>
  </si>
  <si>
    <t>VEÍCULO</t>
  </si>
  <si>
    <t>I/M.BENZ 516CDISPRINTERF</t>
  </si>
  <si>
    <t>RENAULT/MASTER MARIMAR A</t>
  </si>
  <si>
    <t>FIAT/DUCATO MINIBUS</t>
  </si>
  <si>
    <t>IVECO/DAILY 50</t>
  </si>
  <si>
    <t>MARCOPOLO/VOLARE V8L MO</t>
  </si>
  <si>
    <t>MARCOPOLO/VOLARE DW9 ON</t>
  </si>
  <si>
    <t>NEOBUS/THUNDER</t>
  </si>
  <si>
    <t>M.BENZ/MASCA GRANMICRO O</t>
  </si>
  <si>
    <t>MBENZ/MPOLO VIAGGIO R</t>
  </si>
  <si>
    <t>MBENZ/MPOLO VIAGGIO FR</t>
  </si>
  <si>
    <t>MBENZ/MPOLO PARADISO R</t>
  </si>
  <si>
    <t>VOLVO/COMIL CAMPIONE R</t>
  </si>
  <si>
    <t>IVECO/MASCA ROMA R</t>
  </si>
  <si>
    <r>
      <t xml:space="preserve">DATA DA PESQUISA: </t>
    </r>
    <r>
      <rPr>
        <b/>
        <sz val="11"/>
        <rFont val="Calibri"/>
        <family val="2"/>
        <scheme val="minor"/>
      </rPr>
      <t>23/07/2025</t>
    </r>
  </si>
  <si>
    <t>Não considerado</t>
  </si>
  <si>
    <t>VAN</t>
  </si>
  <si>
    <t>MICRO-ÔNIBUS</t>
  </si>
  <si>
    <t>ÔNIBUS</t>
  </si>
  <si>
    <t>SEGURO - Síntese dos Preços Praticados</t>
  </si>
  <si>
    <t>RELAÇÃO DE SEGURO</t>
  </si>
  <si>
    <r>
      <t xml:space="preserve">DATA DA PESQUISA: </t>
    </r>
    <r>
      <rPr>
        <b/>
        <sz val="11"/>
        <rFont val="Calibri"/>
        <family val="2"/>
        <scheme val="minor"/>
      </rPr>
      <t>24/07/2025</t>
    </r>
  </si>
  <si>
    <t>Banco de Preços - "68342_Cotacao_25-07-24_16-59-15"</t>
  </si>
  <si>
    <t>SEGURO ANUAL</t>
  </si>
  <si>
    <t>5 a 12h (20%)</t>
  </si>
  <si>
    <t>&gt;12h (50%)</t>
  </si>
  <si>
    <t>&gt;12h c/ pernoite (100%)</t>
  </si>
  <si>
    <t>VAN (7 t)</t>
  </si>
  <si>
    <t>MICRO (11 t)</t>
  </si>
  <si>
    <t>ÔNIBUS (14,5 t)</t>
  </si>
  <si>
    <t>DIÁRIAS</t>
  </si>
  <si>
    <t>Perído sem deslocamento</t>
  </si>
  <si>
    <t>07 de agosto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</si>
</sst>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F800]dddd\,\ mmmm\ dd\,\ yyyy"/>
    <numFmt numFmtId="166" formatCode="#,##0.000"/>
    <numFmt numFmtId="167" formatCode="_(* #,##0_);_(* \(#,##0\);_(* &quot;-&quot;??_);_(@_)"/>
    <numFmt numFmtId="168" formatCode="_-&quot;R$&quot;\ * #,##0.00_-;\-&quot;R$&quot;\ * #,##0.00_-;_-&quot;R$&quot;\ * &quot;-&quot;??_-;_-@"/>
    <numFmt numFmtId="169" formatCode="&quot;R$ &quot;#,##0.00"/>
    <numFmt numFmtId="170" formatCode="_(&quot;R$ &quot;* #,##0.00_);_(&quot;R$ &quot;* \(#,##0.00\);_(&quot;R$ &quot;* &quot;-&quot;??_);_(@_)"/>
    <numFmt numFmtId="171" formatCode="#,##0.000000"/>
    <numFmt numFmtId="172" formatCode="&quot;R$&quot;\ #,##0.00"/>
    <numFmt numFmtId="173" formatCode="_-* #,##0.00000_-;\-* #,##0.00000_-;_-* &quot;-&quot;??_-;_-@_-"/>
  </numFmts>
  <fonts count="46" x14ac:knownFonts="1">
    <font>
      <sz val="10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2"/>
      <name val="Arial"/>
      <family val="2"/>
    </font>
    <font>
      <b/>
      <sz val="12"/>
      <color indexed="2"/>
      <name val="Arial"/>
      <family val="2"/>
    </font>
    <font>
      <sz val="12"/>
      <color indexed="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color indexed="60"/>
      <name val="Arial"/>
      <family val="2"/>
    </font>
    <font>
      <b/>
      <sz val="13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u/>
      <sz val="10"/>
      <color indexed="4"/>
      <name val="Arial"/>
      <family val="2"/>
    </font>
    <font>
      <sz val="10"/>
      <color theme="1"/>
      <name val="Arial"/>
      <family val="2"/>
    </font>
    <font>
      <b/>
      <u/>
      <sz val="12"/>
      <name val="Arial"/>
      <family val="2"/>
    </font>
    <font>
      <b/>
      <sz val="12"/>
      <name val="Times New Roman"/>
      <family val="1"/>
    </font>
    <font>
      <u/>
      <sz val="14"/>
      <name val="Arial"/>
      <family val="2"/>
    </font>
    <font>
      <u/>
      <sz val="10"/>
      <color theme="1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i/>
      <sz val="10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i/>
      <sz val="16"/>
      <color theme="1"/>
      <name val="Arial"/>
      <family val="2"/>
    </font>
    <font>
      <i/>
      <sz val="16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indexed="44"/>
        <bgColor indexed="44"/>
      </patternFill>
    </fill>
    <fill>
      <patternFill patternType="solid">
        <fgColor rgb="FFBFBFBF"/>
        <bgColor rgb="FFBFBFBF"/>
      </patternFill>
    </fill>
    <fill>
      <patternFill patternType="solid">
        <fgColor indexed="26"/>
        <bgColor indexed="2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DDD9C3"/>
        <bgColor rgb="FFDDD9C3"/>
      </patternFill>
    </fill>
    <fill>
      <patternFill patternType="solid">
        <fgColor theme="0"/>
        <bgColor indexed="5"/>
      </patternFill>
    </fill>
    <fill>
      <patternFill patternType="solid">
        <fgColor rgb="FFEEECE1"/>
        <bgColor rgb="FFEEECE1"/>
      </patternFill>
    </fill>
    <fill>
      <patternFill patternType="solid">
        <fgColor indexed="54"/>
        <b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44" fontId="21" fillId="0" borderId="0" applyFont="0" applyFill="0" applyBorder="0" applyProtection="0"/>
    <xf numFmtId="43" fontId="21" fillId="0" borderId="0" applyFont="0" applyFill="0" applyBorder="0" applyProtection="0"/>
    <xf numFmtId="0" fontId="2" fillId="0" borderId="0"/>
    <xf numFmtId="0" fontId="25" fillId="0" borderId="0" applyNumberFormat="0" applyFill="0" applyBorder="0" applyAlignment="0" applyProtection="0"/>
  </cellStyleXfs>
  <cellXfs count="497">
    <xf numFmtId="0" fontId="0" fillId="0" borderId="0" xfId="0"/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5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10" fontId="5" fillId="0" borderId="0" xfId="0" applyNumberFormat="1" applyFont="1"/>
    <xf numFmtId="0" fontId="10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3" fontId="4" fillId="9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4" fontId="11" fillId="11" borderId="9" xfId="0" applyNumberFormat="1" applyFont="1" applyFill="1" applyBorder="1" applyAlignment="1">
      <alignment horizontal="center" vertical="center"/>
    </xf>
    <xf numFmtId="4" fontId="11" fillId="11" borderId="12" xfId="0" applyNumberFormat="1" applyFont="1" applyFill="1" applyBorder="1" applyAlignment="1">
      <alignment horizontal="center" vertical="center"/>
    </xf>
    <xf numFmtId="164" fontId="11" fillId="11" borderId="12" xfId="0" applyNumberFormat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vertical="center"/>
    </xf>
    <xf numFmtId="4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3" fontId="5" fillId="9" borderId="5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4" fontId="9" fillId="0" borderId="13" xfId="0" applyNumberFormat="1" applyFont="1" applyBorder="1" applyAlignment="1">
      <alignment vertical="center"/>
    </xf>
    <xf numFmtId="4" fontId="3" fillId="0" borderId="13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164" fontId="3" fillId="11" borderId="12" xfId="0" applyNumberFormat="1" applyFont="1" applyFill="1" applyBorder="1" applyAlignment="1">
      <alignment horizontal="center" vertical="center"/>
    </xf>
    <xf numFmtId="164" fontId="3" fillId="11" borderId="15" xfId="0" applyNumberFormat="1" applyFont="1" applyFill="1" applyBorder="1" applyAlignment="1">
      <alignment horizontal="center" vertical="center"/>
    </xf>
    <xf numFmtId="10" fontId="4" fillId="0" borderId="0" xfId="0" applyNumberFormat="1" applyFont="1"/>
    <xf numFmtId="10" fontId="5" fillId="2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0" fontId="5" fillId="0" borderId="5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8" fontId="3" fillId="11" borderId="11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8" fontId="3" fillId="11" borderId="11" xfId="0" applyNumberFormat="1" applyFont="1" applyFill="1" applyBorder="1" applyAlignment="1">
      <alignment vertical="center"/>
    </xf>
    <xf numFmtId="164" fontId="12" fillId="0" borderId="19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vertical="center"/>
    </xf>
    <xf numFmtId="164" fontId="12" fillId="0" borderId="8" xfId="0" applyNumberFormat="1" applyFont="1" applyBorder="1" applyAlignment="1">
      <alignment vertical="center"/>
    </xf>
    <xf numFmtId="164" fontId="12" fillId="0" borderId="20" xfId="0" applyNumberFormat="1" applyFont="1" applyBorder="1" applyAlignment="1">
      <alignment horizontal="center" vertical="center"/>
    </xf>
    <xf numFmtId="10" fontId="12" fillId="0" borderId="20" xfId="0" applyNumberFormat="1" applyFont="1" applyBorder="1" applyAlignment="1">
      <alignment vertical="center"/>
    </xf>
    <xf numFmtId="164" fontId="13" fillId="0" borderId="19" xfId="0" applyNumberFormat="1" applyFont="1" applyBorder="1" applyAlignment="1">
      <alignment vertical="center"/>
    </xf>
    <xf numFmtId="164" fontId="13" fillId="0" borderId="8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164" fontId="12" fillId="0" borderId="19" xfId="0" applyNumberFormat="1" applyFont="1" applyBorder="1" applyAlignment="1">
      <alignment vertical="center"/>
    </xf>
    <xf numFmtId="164" fontId="12" fillId="0" borderId="7" xfId="0" applyNumberFormat="1" applyFont="1" applyBorder="1" applyAlignment="1">
      <alignment vertical="center"/>
    </xf>
    <xf numFmtId="164" fontId="12" fillId="0" borderId="19" xfId="0" applyNumberFormat="1" applyFont="1" applyBorder="1" applyAlignment="1">
      <alignment horizontal="left" vertical="center"/>
    </xf>
    <xf numFmtId="4" fontId="12" fillId="0" borderId="7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left" vertical="center"/>
    </xf>
    <xf numFmtId="4" fontId="12" fillId="0" borderId="12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vertical="center"/>
    </xf>
    <xf numFmtId="10" fontId="12" fillId="0" borderId="15" xfId="0" applyNumberFormat="1" applyFont="1" applyBorder="1" applyAlignment="1">
      <alignment vertical="center"/>
    </xf>
    <xf numFmtId="0" fontId="11" fillId="11" borderId="31" xfId="0" applyFont="1" applyFill="1" applyBorder="1" applyAlignment="1">
      <alignment horizontal="center" vertical="center"/>
    </xf>
    <xf numFmtId="0" fontId="11" fillId="11" borderId="32" xfId="0" applyFont="1" applyFill="1" applyBorder="1" applyAlignment="1">
      <alignment horizontal="center" vertical="center"/>
    </xf>
    <xf numFmtId="164" fontId="11" fillId="11" borderId="32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9" borderId="28" xfId="0" applyFont="1" applyFill="1" applyBorder="1" applyAlignment="1">
      <alignment horizontal="center" vertical="center"/>
    </xf>
    <xf numFmtId="164" fontId="6" fillId="9" borderId="28" xfId="0" applyNumberFormat="1" applyFont="1" applyFill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4" fontId="5" fillId="0" borderId="26" xfId="0" applyNumberFormat="1" applyFont="1" applyBorder="1" applyAlignment="1">
      <alignment vertical="center" wrapText="1"/>
    </xf>
    <xf numFmtId="4" fontId="4" fillId="0" borderId="28" xfId="0" applyNumberFormat="1" applyFont="1" applyBorder="1" applyAlignment="1">
      <alignment vertical="center"/>
    </xf>
    <xf numFmtId="4" fontId="5" fillId="0" borderId="28" xfId="0" applyNumberFormat="1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center" vertical="center"/>
    </xf>
    <xf numFmtId="164" fontId="5" fillId="9" borderId="28" xfId="0" applyNumberFormat="1" applyFont="1" applyFill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164" fontId="5" fillId="0" borderId="39" xfId="0" applyNumberFormat="1" applyFont="1" applyBorder="1" applyAlignment="1">
      <alignment vertical="center"/>
    </xf>
    <xf numFmtId="168" fontId="3" fillId="11" borderId="15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164" fontId="5" fillId="0" borderId="37" xfId="0" applyNumberFormat="1" applyFont="1" applyBorder="1" applyAlignment="1">
      <alignment vertical="center"/>
    </xf>
    <xf numFmtId="164" fontId="5" fillId="0" borderId="26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164" fontId="12" fillId="0" borderId="5" xfId="0" applyNumberFormat="1" applyFont="1" applyBorder="1" applyAlignment="1">
      <alignment vertical="center"/>
    </xf>
    <xf numFmtId="164" fontId="12" fillId="0" borderId="40" xfId="0" applyNumberFormat="1" applyFont="1" applyBorder="1" applyAlignment="1">
      <alignment horizontal="left" vertical="center"/>
    </xf>
    <xf numFmtId="4" fontId="12" fillId="0" borderId="37" xfId="0" applyNumberFormat="1" applyFont="1" applyBorder="1" applyAlignment="1">
      <alignment horizontal="center" vertical="center"/>
    </xf>
    <xf numFmtId="164" fontId="12" fillId="0" borderId="37" xfId="0" applyNumberFormat="1" applyFont="1" applyBorder="1" applyAlignment="1">
      <alignment vertical="center"/>
    </xf>
    <xf numFmtId="164" fontId="12" fillId="0" borderId="41" xfId="0" applyNumberFormat="1" applyFont="1" applyBorder="1" applyAlignment="1">
      <alignment vertical="center"/>
    </xf>
    <xf numFmtId="169" fontId="12" fillId="0" borderId="32" xfId="0" applyNumberFormat="1" applyFont="1" applyBorder="1" applyAlignment="1">
      <alignment vertical="center"/>
    </xf>
    <xf numFmtId="10" fontId="12" fillId="0" borderId="33" xfId="0" applyNumberFormat="1" applyFont="1" applyBorder="1" applyAlignment="1">
      <alignment vertical="center"/>
    </xf>
    <xf numFmtId="0" fontId="3" fillId="11" borderId="28" xfId="0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4" fillId="0" borderId="30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8" fillId="4" borderId="5" xfId="0" applyFont="1" applyFill="1" applyBorder="1" applyAlignment="1">
      <alignment horizontal="left" vertical="center"/>
    </xf>
    <xf numFmtId="10" fontId="18" fillId="4" borderId="20" xfId="0" applyNumberFormat="1" applyFont="1" applyFill="1" applyBorder="1" applyAlignment="1">
      <alignment horizontal="right" vertical="center"/>
    </xf>
    <xf numFmtId="10" fontId="14" fillId="0" borderId="20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10" fontId="10" fillId="0" borderId="20" xfId="0" applyNumberFormat="1" applyFont="1" applyBorder="1" applyAlignment="1">
      <alignment horizontal="right" vertical="center"/>
    </xf>
    <xf numFmtId="0" fontId="14" fillId="12" borderId="30" xfId="0" applyFont="1" applyFill="1" applyBorder="1" applyAlignment="1">
      <alignment horizontal="left" vertical="center"/>
    </xf>
    <xf numFmtId="0" fontId="10" fillId="12" borderId="5" xfId="0" applyFont="1" applyFill="1" applyBorder="1" applyAlignment="1">
      <alignment horizontal="left" vertical="center"/>
    </xf>
    <xf numFmtId="10" fontId="10" fillId="12" borderId="20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9" fontId="14" fillId="0" borderId="0" xfId="0" applyNumberFormat="1" applyFont="1" applyAlignment="1">
      <alignment horizontal="right" vertical="center"/>
    </xf>
    <xf numFmtId="0" fontId="14" fillId="0" borderId="5" xfId="0" applyFont="1" applyBorder="1" applyAlignment="1">
      <alignment horizontal="left" vertical="center" wrapText="1"/>
    </xf>
    <xf numFmtId="0" fontId="14" fillId="13" borderId="31" xfId="0" applyFont="1" applyFill="1" applyBorder="1" applyAlignment="1">
      <alignment horizontal="left" vertical="center"/>
    </xf>
    <xf numFmtId="0" fontId="10" fillId="13" borderId="32" xfId="0" applyFont="1" applyFill="1" applyBorder="1" applyAlignment="1">
      <alignment horizontal="left" vertical="center"/>
    </xf>
    <xf numFmtId="10" fontId="10" fillId="13" borderId="3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0" fontId="10" fillId="0" borderId="0" xfId="0" applyNumberFormat="1" applyFont="1" applyAlignment="1">
      <alignment horizontal="right" vertical="center"/>
    </xf>
    <xf numFmtId="0" fontId="0" fillId="8" borderId="0" xfId="0" applyFill="1" applyAlignment="1">
      <alignment horizontal="left" vertical="center"/>
    </xf>
    <xf numFmtId="10" fontId="14" fillId="0" borderId="0" xfId="0" applyNumberFormat="1" applyFont="1" applyAlignment="1">
      <alignment horizontal="right" vertical="center"/>
    </xf>
    <xf numFmtId="0" fontId="14" fillId="8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/>
    </xf>
    <xf numFmtId="9" fontId="14" fillId="0" borderId="30" xfId="0" applyNumberFormat="1" applyFont="1" applyBorder="1"/>
    <xf numFmtId="9" fontId="14" fillId="0" borderId="5" xfId="0" applyNumberFormat="1" applyFont="1" applyBorder="1" applyAlignment="1">
      <alignment horizontal="center"/>
    </xf>
    <xf numFmtId="9" fontId="14" fillId="0" borderId="20" xfId="0" applyNumberFormat="1" applyFont="1" applyBorder="1"/>
    <xf numFmtId="10" fontId="14" fillId="0" borderId="50" xfId="0" applyNumberFormat="1" applyFont="1" applyBorder="1" applyAlignment="1">
      <alignment horizontal="right"/>
    </xf>
    <xf numFmtId="10" fontId="14" fillId="0" borderId="10" xfId="0" applyNumberFormat="1" applyFont="1" applyBorder="1" applyAlignment="1">
      <alignment horizontal="right"/>
    </xf>
    <xf numFmtId="10" fontId="14" fillId="0" borderId="51" xfId="0" applyNumberFormat="1" applyFont="1" applyBorder="1" applyAlignment="1">
      <alignment horizontal="right"/>
    </xf>
    <xf numFmtId="0" fontId="14" fillId="0" borderId="5" xfId="0" applyFont="1" applyBorder="1" applyAlignment="1">
      <alignment horizontal="center" vertical="center"/>
    </xf>
    <xf numFmtId="10" fontId="14" fillId="15" borderId="20" xfId="0" applyNumberFormat="1" applyFont="1" applyFill="1" applyBorder="1" applyAlignment="1">
      <alignment horizontal="center" vertical="center"/>
    </xf>
    <xf numFmtId="10" fontId="14" fillId="0" borderId="30" xfId="0" applyNumberFormat="1" applyFont="1" applyBorder="1" applyAlignment="1">
      <alignment horizontal="right"/>
    </xf>
    <xf numFmtId="10" fontId="14" fillId="0" borderId="5" xfId="0" applyNumberFormat="1" applyFont="1" applyBorder="1" applyAlignment="1">
      <alignment horizontal="right"/>
    </xf>
    <xf numFmtId="10" fontId="14" fillId="0" borderId="20" xfId="0" applyNumberFormat="1" applyFont="1" applyBorder="1" applyAlignment="1">
      <alignment horizontal="right"/>
    </xf>
    <xf numFmtId="10" fontId="14" fillId="4" borderId="20" xfId="0" applyNumberFormat="1" applyFont="1" applyFill="1" applyBorder="1" applyAlignment="1">
      <alignment horizontal="center" vertical="center"/>
    </xf>
    <xf numFmtId="10" fontId="14" fillId="9" borderId="5" xfId="0" applyNumberFormat="1" applyFont="1" applyFill="1" applyBorder="1" applyAlignment="1">
      <alignment horizontal="center"/>
    </xf>
    <xf numFmtId="10" fontId="14" fillId="0" borderId="20" xfId="0" applyNumberFormat="1" applyFont="1" applyBorder="1"/>
    <xf numFmtId="0" fontId="14" fillId="0" borderId="30" xfId="0" applyFont="1" applyBorder="1" applyAlignment="1">
      <alignment horizontal="right"/>
    </xf>
    <xf numFmtId="0" fontId="14" fillId="9" borderId="5" xfId="0" applyFont="1" applyFill="1" applyBorder="1" applyAlignment="1">
      <alignment horizontal="center"/>
    </xf>
    <xf numFmtId="0" fontId="14" fillId="0" borderId="20" xfId="0" applyFont="1" applyBorder="1"/>
    <xf numFmtId="0" fontId="14" fillId="0" borderId="31" xfId="0" applyFont="1" applyBorder="1" applyAlignment="1">
      <alignment horizontal="left" vertical="center"/>
    </xf>
    <xf numFmtId="0" fontId="14" fillId="0" borderId="30" xfId="0" applyFont="1" applyBorder="1"/>
    <xf numFmtId="0" fontId="14" fillId="0" borderId="5" xfId="0" applyFont="1" applyBorder="1" applyAlignment="1">
      <alignment horizontal="center"/>
    </xf>
    <xf numFmtId="0" fontId="14" fillId="0" borderId="46" xfId="0" applyFont="1" applyBorder="1" applyAlignment="1">
      <alignment vertical="center"/>
    </xf>
    <xf numFmtId="0" fontId="14" fillId="0" borderId="47" xfId="0" applyFont="1" applyBorder="1" applyAlignment="1">
      <alignment vertical="center"/>
    </xf>
    <xf numFmtId="10" fontId="14" fillId="0" borderId="48" xfId="0" applyNumberFormat="1" applyFont="1" applyBorder="1" applyAlignment="1">
      <alignment vertical="center"/>
    </xf>
    <xf numFmtId="0" fontId="14" fillId="0" borderId="25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49" xfId="0" applyFont="1" applyBorder="1" applyAlignment="1">
      <alignment vertical="center"/>
    </xf>
    <xf numFmtId="0" fontId="10" fillId="12" borderId="1" xfId="0" applyFont="1" applyFill="1" applyBorder="1" applyAlignment="1">
      <alignment vertical="center" wrapText="1"/>
    </xf>
    <xf numFmtId="0" fontId="14" fillId="12" borderId="2" xfId="0" applyFont="1" applyFill="1" applyBorder="1" applyAlignment="1">
      <alignment vertical="center"/>
    </xf>
    <xf numFmtId="10" fontId="10" fillId="12" borderId="3" xfId="0" applyNumberFormat="1" applyFont="1" applyFill="1" applyBorder="1" applyAlignment="1">
      <alignment horizontal="center" vertical="center" wrapText="1"/>
    </xf>
    <xf numFmtId="10" fontId="14" fillId="0" borderId="31" xfId="0" applyNumberFormat="1" applyFont="1" applyBorder="1" applyAlignment="1">
      <alignment horizontal="right"/>
    </xf>
    <xf numFmtId="10" fontId="14" fillId="0" borderId="32" xfId="0" applyNumberFormat="1" applyFont="1" applyBorder="1" applyAlignment="1">
      <alignment horizontal="right"/>
    </xf>
    <xf numFmtId="10" fontId="14" fillId="0" borderId="33" xfId="0" applyNumberFormat="1" applyFont="1" applyBorder="1" applyAlignment="1">
      <alignment horizontal="right"/>
    </xf>
    <xf numFmtId="4" fontId="1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10" fillId="0" borderId="30" xfId="0" applyFont="1" applyBorder="1" applyAlignment="1">
      <alignment horizontal="center" vertical="center"/>
    </xf>
    <xf numFmtId="0" fontId="10" fillId="16" borderId="5" xfId="0" applyFont="1" applyFill="1" applyBorder="1" applyAlignment="1">
      <alignment horizontal="center" vertical="center"/>
    </xf>
    <xf numFmtId="0" fontId="9" fillId="0" borderId="0" xfId="0" applyFont="1"/>
    <xf numFmtId="0" fontId="14" fillId="0" borderId="30" xfId="0" applyFont="1" applyBorder="1" applyAlignment="1">
      <alignment horizontal="center" vertical="center"/>
    </xf>
    <xf numFmtId="2" fontId="14" fillId="16" borderId="5" xfId="0" applyNumberFormat="1" applyFont="1" applyFill="1" applyBorder="1" applyAlignment="1">
      <alignment horizontal="right" vertical="center"/>
    </xf>
    <xf numFmtId="0" fontId="14" fillId="0" borderId="31" xfId="0" applyFont="1" applyBorder="1" applyAlignment="1">
      <alignment horizontal="center" vertical="center"/>
    </xf>
    <xf numFmtId="2" fontId="14" fillId="16" borderId="32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4" fontId="9" fillId="0" borderId="0" xfId="0" applyNumberFormat="1" applyFont="1" applyAlignment="1">
      <alignment vertical="center"/>
    </xf>
    <xf numFmtId="49" fontId="28" fillId="0" borderId="0" xfId="0" applyNumberFormat="1" applyFont="1"/>
    <xf numFmtId="164" fontId="5" fillId="0" borderId="0" xfId="0" applyNumberFormat="1" applyFont="1" applyAlignment="1">
      <alignment vertical="center" wrapText="1"/>
    </xf>
    <xf numFmtId="173" fontId="4" fillId="0" borderId="0" xfId="0" applyNumberFormat="1" applyFont="1"/>
    <xf numFmtId="0" fontId="14" fillId="0" borderId="21" xfId="0" applyFont="1" applyBorder="1"/>
    <xf numFmtId="0" fontId="14" fillId="0" borderId="27" xfId="0" applyFont="1" applyBorder="1" applyAlignment="1">
      <alignment horizontal="left" vertical="center"/>
    </xf>
    <xf numFmtId="0" fontId="14" fillId="0" borderId="28" xfId="0" applyFont="1" applyBorder="1" applyAlignment="1">
      <alignment horizontal="center" vertical="center"/>
    </xf>
    <xf numFmtId="10" fontId="14" fillId="15" borderId="2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3" fillId="0" borderId="6" xfId="0" applyNumberFormat="1" applyFont="1" applyBorder="1" applyAlignment="1">
      <alignment horizontal="left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horizontal="left" vertical="center"/>
    </xf>
    <xf numFmtId="4" fontId="7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164" fontId="3" fillId="7" borderId="5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3" fillId="22" borderId="5" xfId="0" applyNumberFormat="1" applyFont="1" applyFill="1" applyBorder="1" applyAlignment="1">
      <alignment vertical="center"/>
    </xf>
    <xf numFmtId="4" fontId="3" fillId="20" borderId="8" xfId="0" applyNumberFormat="1" applyFont="1" applyFill="1" applyBorder="1" applyAlignment="1">
      <alignment vertical="center"/>
    </xf>
    <xf numFmtId="164" fontId="3" fillId="8" borderId="5" xfId="0" applyNumberFormat="1" applyFont="1" applyFill="1" applyBorder="1" applyAlignment="1">
      <alignment horizontal="center" vertical="center"/>
    </xf>
    <xf numFmtId="4" fontId="7" fillId="9" borderId="5" xfId="0" applyNumberFormat="1" applyFont="1" applyFill="1" applyBorder="1" applyAlignment="1">
      <alignment vertical="center"/>
    </xf>
    <xf numFmtId="164" fontId="7" fillId="9" borderId="5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  <xf numFmtId="167" fontId="3" fillId="7" borderId="5" xfId="0" applyNumberFormat="1" applyFont="1" applyFill="1" applyBorder="1" applyAlignment="1">
      <alignment horizontal="center" vertical="center"/>
    </xf>
    <xf numFmtId="4" fontId="5" fillId="0" borderId="7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4" fontId="3" fillId="10" borderId="5" xfId="0" applyNumberFormat="1" applyFont="1" applyFill="1" applyBorder="1" applyAlignment="1">
      <alignment vertical="center"/>
    </xf>
    <xf numFmtId="4" fontId="3" fillId="10" borderId="5" xfId="0" applyNumberFormat="1" applyFont="1" applyFill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vertical="center"/>
    </xf>
    <xf numFmtId="164" fontId="5" fillId="0" borderId="34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22" xfId="0" applyNumberFormat="1" applyFont="1" applyBorder="1" applyAlignment="1">
      <alignment vertical="center"/>
    </xf>
    <xf numFmtId="4" fontId="5" fillId="0" borderId="5" xfId="0" applyNumberFormat="1" applyFont="1" applyBorder="1" applyAlignment="1">
      <alignment vertical="center"/>
    </xf>
    <xf numFmtId="4" fontId="5" fillId="0" borderId="36" xfId="0" applyNumberFormat="1" applyFont="1" applyBorder="1" applyAlignment="1">
      <alignment vertical="center"/>
    </xf>
    <xf numFmtId="164" fontId="8" fillId="4" borderId="5" xfId="0" applyNumberFormat="1" applyFont="1" applyFill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vertical="center"/>
    </xf>
    <xf numFmtId="4" fontId="5" fillId="0" borderId="43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5" fillId="7" borderId="5" xfId="0" applyNumberFormat="1" applyFont="1" applyFill="1" applyBorder="1" applyAlignment="1">
      <alignment vertical="center"/>
    </xf>
    <xf numFmtId="4" fontId="3" fillId="0" borderId="43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4" fontId="5" fillId="0" borderId="26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4" fontId="4" fillId="0" borderId="12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13" fillId="0" borderId="27" xfId="0" applyNumberFormat="1" applyFont="1" applyBorder="1" applyAlignment="1">
      <alignment vertical="center"/>
    </xf>
    <xf numFmtId="4" fontId="13" fillId="0" borderId="28" xfId="0" applyNumberFormat="1" applyFont="1" applyBorder="1" applyAlignment="1">
      <alignment vertical="center"/>
    </xf>
    <xf numFmtId="4" fontId="13" fillId="0" borderId="29" xfId="0" applyNumberFormat="1" applyFont="1" applyBorder="1" applyAlignment="1">
      <alignment vertical="center"/>
    </xf>
    <xf numFmtId="4" fontId="12" fillId="0" borderId="30" xfId="0" applyNumberFormat="1" applyFont="1" applyBorder="1" applyAlignment="1">
      <alignment vertical="center"/>
    </xf>
    <xf numFmtId="4" fontId="13" fillId="0" borderId="5" xfId="0" applyNumberFormat="1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3" fontId="12" fillId="0" borderId="20" xfId="0" applyNumberFormat="1" applyFont="1" applyBorder="1" applyAlignment="1">
      <alignment vertical="center"/>
    </xf>
    <xf numFmtId="4" fontId="12" fillId="0" borderId="31" xfId="0" applyNumberFormat="1" applyFont="1" applyBorder="1" applyAlignment="1">
      <alignment vertical="center"/>
    </xf>
    <xf numFmtId="4" fontId="12" fillId="0" borderId="32" xfId="0" applyNumberFormat="1" applyFont="1" applyBorder="1" applyAlignment="1">
      <alignment vertical="center"/>
    </xf>
    <xf numFmtId="4" fontId="12" fillId="0" borderId="33" xfId="0" applyNumberFormat="1" applyFont="1" applyBorder="1" applyAlignment="1">
      <alignment vertical="center"/>
    </xf>
    <xf numFmtId="4" fontId="12" fillId="18" borderId="38" xfId="0" applyNumberFormat="1" applyFont="1" applyFill="1" applyBorder="1" applyAlignment="1">
      <alignment horizontal="left" vertical="center"/>
    </xf>
    <xf numFmtId="4" fontId="5" fillId="18" borderId="23" xfId="0" applyNumberFormat="1" applyFont="1" applyFill="1" applyBorder="1" applyAlignment="1">
      <alignment vertical="center"/>
    </xf>
    <xf numFmtId="4" fontId="5" fillId="18" borderId="24" xfId="0" applyNumberFormat="1" applyFont="1" applyFill="1" applyBorder="1" applyAlignment="1">
      <alignment vertical="center"/>
    </xf>
    <xf numFmtId="4" fontId="3" fillId="0" borderId="43" xfId="0" applyNumberFormat="1" applyFont="1" applyBorder="1" applyAlignment="1">
      <alignment horizontal="left" vertical="center"/>
    </xf>
    <xf numFmtId="4" fontId="5" fillId="0" borderId="22" xfId="0" applyNumberFormat="1" applyFont="1" applyBorder="1" applyAlignment="1">
      <alignment vertical="center"/>
    </xf>
    <xf numFmtId="4" fontId="3" fillId="9" borderId="0" xfId="0" applyNumberFormat="1" applyFont="1" applyFill="1" applyAlignment="1">
      <alignment vertical="center"/>
    </xf>
    <xf numFmtId="4" fontId="3" fillId="0" borderId="44" xfId="0" applyNumberFormat="1" applyFont="1" applyBorder="1" applyAlignment="1">
      <alignment horizontal="left" vertical="center"/>
    </xf>
    <xf numFmtId="4" fontId="9" fillId="0" borderId="4" xfId="0" applyNumberFormat="1" applyFont="1" applyBorder="1" applyAlignment="1">
      <alignment vertical="center"/>
    </xf>
    <xf numFmtId="170" fontId="10" fillId="9" borderId="45" xfId="0" applyNumberFormat="1" applyFont="1" applyFill="1" applyBorder="1" applyAlignment="1">
      <alignment vertical="center"/>
    </xf>
    <xf numFmtId="170" fontId="14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left" vertical="center"/>
    </xf>
    <xf numFmtId="4" fontId="4" fillId="18" borderId="23" xfId="0" applyNumberFormat="1" applyFont="1" applyFill="1" applyBorder="1" applyAlignment="1">
      <alignment vertical="center"/>
    </xf>
    <xf numFmtId="4" fontId="4" fillId="18" borderId="24" xfId="0" applyNumberFormat="1" applyFont="1" applyFill="1" applyBorder="1" applyAlignment="1">
      <alignment vertical="center"/>
    </xf>
    <xf numFmtId="4" fontId="13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13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vertical="center" wrapText="1"/>
    </xf>
    <xf numFmtId="4" fontId="28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4" fontId="13" fillId="0" borderId="43" xfId="0" applyNumberFormat="1" applyFont="1" applyBorder="1" applyAlignment="1">
      <alignment vertical="center"/>
    </xf>
    <xf numFmtId="4" fontId="13" fillId="0" borderId="22" xfId="0" applyNumberFormat="1" applyFont="1" applyBorder="1" applyAlignment="1">
      <alignment vertical="center"/>
    </xf>
    <xf numFmtId="4" fontId="4" fillId="0" borderId="22" xfId="0" applyNumberFormat="1" applyFont="1" applyBorder="1" applyAlignment="1">
      <alignment vertical="center"/>
    </xf>
    <xf numFmtId="4" fontId="13" fillId="0" borderId="44" xfId="0" applyNumberFormat="1" applyFont="1" applyBorder="1" applyAlignment="1">
      <alignment vertical="center"/>
    </xf>
    <xf numFmtId="4" fontId="4" fillId="0" borderId="45" xfId="0" applyNumberFormat="1" applyFont="1" applyBorder="1" applyAlignment="1">
      <alignment vertical="center"/>
    </xf>
    <xf numFmtId="171" fontId="13" fillId="0" borderId="0" xfId="0" applyNumberFormat="1" applyFont="1" applyAlignment="1">
      <alignment vertical="center"/>
    </xf>
    <xf numFmtId="49" fontId="31" fillId="21" borderId="5" xfId="0" applyNumberFormat="1" applyFont="1" applyFill="1" applyBorder="1" applyAlignment="1">
      <alignment horizontal="center" vertical="center"/>
    </xf>
    <xf numFmtId="49" fontId="31" fillId="21" borderId="5" xfId="0" applyNumberFormat="1" applyFont="1" applyFill="1" applyBorder="1" applyAlignment="1">
      <alignment horizontal="center" vertical="center" wrapText="1"/>
    </xf>
    <xf numFmtId="4" fontId="31" fillId="21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172" fontId="3" fillId="0" borderId="5" xfId="0" applyNumberFormat="1" applyFont="1" applyBorder="1" applyAlignment="1">
      <alignment horizontal="center" vertical="center"/>
    </xf>
    <xf numFmtId="172" fontId="4" fillId="0" borderId="0" xfId="0" applyNumberFormat="1" applyFont="1"/>
    <xf numFmtId="0" fontId="34" fillId="0" borderId="31" xfId="0" applyFont="1" applyBorder="1" applyAlignment="1">
      <alignment horizontal="left" vertical="center" wrapText="1"/>
    </xf>
    <xf numFmtId="4" fontId="33" fillId="0" borderId="0" xfId="0" applyNumberFormat="1" applyFont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3" fillId="18" borderId="27" xfId="0" applyFont="1" applyFill="1" applyBorder="1" applyAlignment="1">
      <alignment horizontal="center" vertical="center" wrapText="1"/>
    </xf>
    <xf numFmtId="0" fontId="33" fillId="18" borderId="28" xfId="0" applyFont="1" applyFill="1" applyBorder="1" applyAlignment="1">
      <alignment horizontal="center" vertical="center" wrapText="1"/>
    </xf>
    <xf numFmtId="0" fontId="33" fillId="18" borderId="29" xfId="0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center" wrapText="1"/>
    </xf>
    <xf numFmtId="172" fontId="33" fillId="0" borderId="33" xfId="0" applyNumberFormat="1" applyFont="1" applyBorder="1" applyAlignment="1">
      <alignment vertical="center" wrapText="1"/>
    </xf>
    <xf numFmtId="0" fontId="34" fillId="0" borderId="0" xfId="0" applyFont="1" applyAlignment="1">
      <alignment horizontal="left" vertical="center" wrapText="1"/>
    </xf>
    <xf numFmtId="0" fontId="33" fillId="18" borderId="64" xfId="0" applyFont="1" applyFill="1" applyBorder="1" applyAlignment="1">
      <alignment horizontal="center" vertical="center" wrapText="1"/>
    </xf>
    <xf numFmtId="0" fontId="33" fillId="18" borderId="66" xfId="0" applyFont="1" applyFill="1" applyBorder="1" applyAlignment="1">
      <alignment horizontal="center" vertical="center" wrapText="1"/>
    </xf>
    <xf numFmtId="0" fontId="33" fillId="18" borderId="67" xfId="0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vertical="center" wrapText="1"/>
    </xf>
    <xf numFmtId="172" fontId="34" fillId="0" borderId="29" xfId="0" applyNumberFormat="1" applyFont="1" applyBorder="1" applyAlignment="1">
      <alignment vertical="center" wrapText="1"/>
    </xf>
    <xf numFmtId="0" fontId="34" fillId="0" borderId="5" xfId="0" applyFont="1" applyBorder="1" applyAlignment="1">
      <alignment vertical="center" wrapText="1"/>
    </xf>
    <xf numFmtId="172" fontId="34" fillId="0" borderId="20" xfId="0" applyNumberFormat="1" applyFont="1" applyBorder="1" applyAlignment="1">
      <alignment vertical="center" wrapText="1"/>
    </xf>
    <xf numFmtId="172" fontId="34" fillId="0" borderId="33" xfId="0" applyNumberFormat="1" applyFont="1" applyBorder="1" applyAlignment="1">
      <alignment vertical="center" wrapText="1"/>
    </xf>
    <xf numFmtId="44" fontId="0" fillId="0" borderId="0" xfId="1" applyFont="1"/>
    <xf numFmtId="165" fontId="5" fillId="0" borderId="0" xfId="0" applyNumberFormat="1" applyFont="1" applyAlignment="1">
      <alignment horizontal="left"/>
    </xf>
    <xf numFmtId="165" fontId="5" fillId="0" borderId="0" xfId="0" applyNumberFormat="1" applyFont="1"/>
    <xf numFmtId="0" fontId="28" fillId="0" borderId="0" xfId="0" applyFont="1" applyAlignment="1">
      <alignment horizontal="center" vertical="center"/>
    </xf>
    <xf numFmtId="172" fontId="3" fillId="0" borderId="23" xfId="0" applyNumberFormat="1" applyFont="1" applyBorder="1" applyAlignment="1">
      <alignment horizontal="center" vertical="center"/>
    </xf>
    <xf numFmtId="172" fontId="41" fillId="0" borderId="5" xfId="2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1" fillId="19" borderId="46" xfId="0" applyFont="1" applyFill="1" applyBorder="1" applyAlignment="1">
      <alignment vertical="center" wrapText="1"/>
    </xf>
    <xf numFmtId="0" fontId="41" fillId="19" borderId="47" xfId="0" applyFont="1" applyFill="1" applyBorder="1" applyAlignment="1">
      <alignment vertical="center" wrapText="1"/>
    </xf>
    <xf numFmtId="0" fontId="41" fillId="19" borderId="48" xfId="0" applyFont="1" applyFill="1" applyBorder="1" applyAlignment="1">
      <alignment vertical="center" wrapText="1"/>
    </xf>
    <xf numFmtId="0" fontId="41" fillId="23" borderId="0" xfId="0" applyFont="1" applyFill="1" applyAlignment="1">
      <alignment vertical="center" wrapText="1"/>
    </xf>
    <xf numFmtId="0" fontId="1" fillId="23" borderId="0" xfId="0" applyFont="1" applyFill="1" applyAlignment="1">
      <alignment vertical="center"/>
    </xf>
    <xf numFmtId="0" fontId="41" fillId="0" borderId="21" xfId="0" applyFont="1" applyBorder="1" applyAlignment="1">
      <alignment vertical="center" wrapText="1"/>
    </xf>
    <xf numFmtId="0" fontId="1" fillId="0" borderId="53" xfId="0" applyFont="1" applyBorder="1" applyAlignment="1">
      <alignment vertical="center"/>
    </xf>
    <xf numFmtId="0" fontId="42" fillId="23" borderId="0" xfId="0" applyFont="1" applyFill="1" applyAlignment="1">
      <alignment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5" xfId="0" applyFont="1" applyBorder="1" applyAlignment="1">
      <alignment horizontal="left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2" fillId="15" borderId="30" xfId="0" applyFont="1" applyFill="1" applyBorder="1" applyAlignment="1">
      <alignment horizontal="left" vertical="center" wrapText="1"/>
    </xf>
    <xf numFmtId="0" fontId="42" fillId="15" borderId="5" xfId="0" applyFont="1" applyFill="1" applyBorder="1" applyAlignment="1">
      <alignment horizontal="left" vertical="center" wrapText="1"/>
    </xf>
    <xf numFmtId="0" fontId="42" fillId="15" borderId="5" xfId="0" applyFont="1" applyFill="1" applyBorder="1" applyAlignment="1">
      <alignment vertical="center" wrapText="1"/>
    </xf>
    <xf numFmtId="172" fontId="41" fillId="15" borderId="5" xfId="1" applyNumberFormat="1" applyFont="1" applyFill="1" applyBorder="1" applyAlignment="1">
      <alignment horizontal="right" vertical="center" wrapText="1"/>
    </xf>
    <xf numFmtId="14" fontId="42" fillId="15" borderId="20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41" fillId="0" borderId="30" xfId="0" applyFont="1" applyBorder="1" applyAlignment="1">
      <alignment vertical="center" wrapText="1"/>
    </xf>
    <xf numFmtId="172" fontId="42" fillId="0" borderId="5" xfId="2" applyNumberFormat="1" applyFont="1" applyBorder="1" applyAlignment="1">
      <alignment horizontal="right" vertical="center" wrapText="1"/>
    </xf>
    <xf numFmtId="0" fontId="42" fillId="0" borderId="25" xfId="0" applyFont="1" applyBorder="1" applyAlignment="1">
      <alignment horizontal="left" vertical="center" wrapText="1"/>
    </xf>
    <xf numFmtId="14" fontId="39" fillId="0" borderId="26" xfId="0" applyNumberFormat="1" applyFont="1" applyBorder="1" applyAlignment="1">
      <alignment horizontal="left" vertical="center"/>
    </xf>
    <xf numFmtId="0" fontId="1" fillId="0" borderId="26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0" fontId="43" fillId="0" borderId="21" xfId="0" applyFont="1" applyBorder="1" applyAlignment="1">
      <alignment horizontal="right" vertical="center" wrapText="1"/>
    </xf>
    <xf numFmtId="0" fontId="41" fillId="0" borderId="0" xfId="0" applyFont="1" applyAlignment="1">
      <alignment vertical="center" wrapText="1"/>
    </xf>
    <xf numFmtId="43" fontId="42" fillId="0" borderId="53" xfId="2" applyFont="1" applyBorder="1" applyAlignment="1">
      <alignment horizontal="center" vertical="center" wrapText="1"/>
    </xf>
    <xf numFmtId="43" fontId="42" fillId="0" borderId="0" xfId="2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1" fillId="0" borderId="5" xfId="0" applyFont="1" applyBorder="1" applyAlignment="1">
      <alignment horizontal="right" vertical="center" wrapText="1"/>
    </xf>
    <xf numFmtId="0" fontId="39" fillId="0" borderId="5" xfId="0" applyFont="1" applyBorder="1" applyAlignment="1">
      <alignment horizontal="right" vertical="center"/>
    </xf>
    <xf numFmtId="0" fontId="39" fillId="0" borderId="20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8" fontId="42" fillId="0" borderId="5" xfId="0" applyNumberFormat="1" applyFont="1" applyBorder="1" applyAlignment="1">
      <alignment horizontal="right" vertical="center"/>
    </xf>
    <xf numFmtId="8" fontId="42" fillId="0" borderId="5" xfId="1" applyNumberFormat="1" applyFont="1" applyFill="1" applyBorder="1" applyAlignment="1">
      <alignment horizontal="right" vertical="center"/>
    </xf>
    <xf numFmtId="8" fontId="41" fillId="0" borderId="5" xfId="2" applyNumberFormat="1" applyFont="1" applyBorder="1" applyAlignment="1">
      <alignment horizontal="right" vertical="center" wrapText="1"/>
    </xf>
    <xf numFmtId="172" fontId="42" fillId="0" borderId="20" xfId="2" applyNumberFormat="1" applyFont="1" applyBorder="1" applyAlignment="1">
      <alignment horizontal="right" vertical="center" wrapText="1"/>
    </xf>
    <xf numFmtId="172" fontId="42" fillId="0" borderId="0" xfId="2" applyNumberFormat="1" applyFont="1" applyFill="1" applyBorder="1" applyAlignment="1">
      <alignment horizontal="right" vertical="center" wrapText="1"/>
    </xf>
    <xf numFmtId="172" fontId="42" fillId="0" borderId="0" xfId="2" applyNumberFormat="1" applyFont="1" applyBorder="1" applyAlignment="1">
      <alignment horizontal="right" vertical="center" wrapText="1"/>
    </xf>
    <xf numFmtId="172" fontId="1" fillId="0" borderId="5" xfId="0" applyNumberFormat="1" applyFont="1" applyBorder="1" applyAlignment="1">
      <alignment horizontal="right" vertical="center"/>
    </xf>
    <xf numFmtId="14" fontId="41" fillId="0" borderId="26" xfId="0" applyNumberFormat="1" applyFont="1" applyBorder="1" applyAlignment="1">
      <alignment vertical="center"/>
    </xf>
    <xf numFmtId="43" fontId="42" fillId="0" borderId="0" xfId="2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0" fontId="42" fillId="0" borderId="57" xfId="0" applyFont="1" applyBorder="1" applyAlignment="1">
      <alignment horizontal="left" vertical="center"/>
    </xf>
    <xf numFmtId="0" fontId="1" fillId="0" borderId="58" xfId="0" applyFont="1" applyBorder="1" applyAlignment="1">
      <alignment horizontal="left" vertical="center"/>
    </xf>
    <xf numFmtId="0" fontId="42" fillId="0" borderId="59" xfId="0" applyFont="1" applyBorder="1" applyAlignment="1">
      <alignment horizontal="left" vertical="center"/>
    </xf>
    <xf numFmtId="14" fontId="1" fillId="0" borderId="60" xfId="0" applyNumberFormat="1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0" fontId="42" fillId="0" borderId="61" xfId="0" applyFont="1" applyBorder="1" applyAlignment="1">
      <alignment horizontal="left" vertical="center"/>
    </xf>
    <xf numFmtId="14" fontId="1" fillId="0" borderId="62" xfId="0" applyNumberFormat="1" applyFont="1" applyBorder="1" applyAlignment="1">
      <alignment horizontal="left" vertical="center"/>
    </xf>
    <xf numFmtId="0" fontId="43" fillId="0" borderId="21" xfId="0" applyFont="1" applyBorder="1" applyAlignment="1">
      <alignment horizontal="right" vertical="center"/>
    </xf>
    <xf numFmtId="0" fontId="41" fillId="0" borderId="20" xfId="0" applyFont="1" applyBorder="1" applyAlignment="1">
      <alignment horizontal="right" vertical="center" wrapText="1"/>
    </xf>
    <xf numFmtId="8" fontId="42" fillId="0" borderId="20" xfId="0" applyNumberFormat="1" applyFont="1" applyBorder="1" applyAlignment="1">
      <alignment horizontal="right" vertical="center" wrapText="1"/>
    </xf>
    <xf numFmtId="8" fontId="42" fillId="0" borderId="33" xfId="0" applyNumberFormat="1" applyFont="1" applyBorder="1" applyAlignment="1">
      <alignment horizontal="right" vertical="center" wrapText="1"/>
    </xf>
    <xf numFmtId="0" fontId="44" fillId="0" borderId="0" xfId="4" applyFont="1" applyBorder="1" applyAlignment="1">
      <alignment horizontal="left" vertical="center"/>
    </xf>
    <xf numFmtId="0" fontId="39" fillId="0" borderId="68" xfId="0" applyFont="1" applyBorder="1" applyAlignment="1">
      <alignment vertical="center"/>
    </xf>
    <xf numFmtId="44" fontId="1" fillId="0" borderId="68" xfId="1" applyFont="1" applyBorder="1" applyAlignment="1">
      <alignment vertical="center"/>
    </xf>
    <xf numFmtId="44" fontId="1" fillId="24" borderId="68" xfId="1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39" fillId="0" borderId="70" xfId="0" applyFont="1" applyBorder="1" applyAlignment="1">
      <alignment horizontal="center" vertical="center"/>
    </xf>
    <xf numFmtId="44" fontId="1" fillId="0" borderId="70" xfId="1" applyFont="1" applyBorder="1" applyAlignment="1">
      <alignment vertical="center"/>
    </xf>
    <xf numFmtId="44" fontId="38" fillId="0" borderId="70" xfId="1" applyFont="1" applyBorder="1" applyAlignment="1">
      <alignment vertical="center"/>
    </xf>
    <xf numFmtId="44" fontId="39" fillId="24" borderId="70" xfId="1" applyFont="1" applyFill="1" applyBorder="1" applyAlignment="1">
      <alignment vertical="center"/>
    </xf>
    <xf numFmtId="44" fontId="39" fillId="24" borderId="71" xfId="1" applyFont="1" applyFill="1" applyBorder="1" applyAlignment="1">
      <alignment vertical="center"/>
    </xf>
    <xf numFmtId="0" fontId="1" fillId="0" borderId="68" xfId="0" applyFont="1" applyBorder="1" applyAlignment="1">
      <alignment vertical="center"/>
    </xf>
    <xf numFmtId="0" fontId="1" fillId="24" borderId="68" xfId="0" applyFont="1" applyFill="1" applyBorder="1" applyAlignment="1">
      <alignment vertical="center"/>
    </xf>
    <xf numFmtId="0" fontId="1" fillId="24" borderId="73" xfId="0" applyFont="1" applyFill="1" applyBorder="1" applyAlignment="1">
      <alignment vertical="center"/>
    </xf>
    <xf numFmtId="44" fontId="1" fillId="24" borderId="73" xfId="1" applyFont="1" applyFill="1" applyBorder="1" applyAlignment="1">
      <alignment vertical="center"/>
    </xf>
    <xf numFmtId="44" fontId="1" fillId="0" borderId="0" xfId="1" applyFont="1" applyFill="1" applyBorder="1" applyAlignment="1">
      <alignment vertical="center"/>
    </xf>
    <xf numFmtId="44" fontId="39" fillId="0" borderId="0" xfId="1" applyFont="1" applyFill="1" applyBorder="1" applyAlignment="1">
      <alignment vertical="center"/>
    </xf>
    <xf numFmtId="44" fontId="1" fillId="0" borderId="0" xfId="1" applyFont="1" applyFill="1" applyBorder="1"/>
    <xf numFmtId="44" fontId="42" fillId="0" borderId="5" xfId="1" applyFont="1" applyBorder="1"/>
    <xf numFmtId="8" fontId="41" fillId="0" borderId="0" xfId="2" applyNumberFormat="1" applyFont="1" applyBorder="1" applyAlignment="1">
      <alignment horizontal="right" vertical="center" wrapText="1"/>
    </xf>
    <xf numFmtId="0" fontId="43" fillId="0" borderId="0" xfId="0" applyFont="1" applyAlignment="1">
      <alignment vertical="center"/>
    </xf>
    <xf numFmtId="44" fontId="1" fillId="0" borderId="32" xfId="1" applyFont="1" applyFill="1" applyBorder="1"/>
    <xf numFmtId="8" fontId="41" fillId="0" borderId="32" xfId="2" applyNumberFormat="1" applyFont="1" applyBorder="1" applyAlignment="1">
      <alignment horizontal="right" vertical="center" wrapText="1"/>
    </xf>
    <xf numFmtId="172" fontId="42" fillId="0" borderId="32" xfId="2" applyNumberFormat="1" applyFont="1" applyBorder="1" applyAlignment="1">
      <alignment horizontal="right" vertical="center" wrapText="1"/>
    </xf>
    <xf numFmtId="172" fontId="42" fillId="0" borderId="33" xfId="2" applyNumberFormat="1" applyFont="1" applyBorder="1" applyAlignment="1">
      <alignment horizontal="right" vertical="center" wrapText="1"/>
    </xf>
    <xf numFmtId="0" fontId="42" fillId="0" borderId="0" xfId="0" applyFont="1" applyAlignment="1">
      <alignment horizontal="right" vertical="center" wrapText="1"/>
    </xf>
    <xf numFmtId="0" fontId="42" fillId="0" borderId="0" xfId="0" applyFont="1" applyAlignment="1">
      <alignment horizontal="left" vertical="center" wrapText="1"/>
    </xf>
    <xf numFmtId="14" fontId="41" fillId="0" borderId="0" xfId="0" applyNumberFormat="1" applyFont="1" applyAlignment="1">
      <alignment vertical="center"/>
    </xf>
    <xf numFmtId="14" fontId="39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right"/>
    </xf>
    <xf numFmtId="0" fontId="30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8" fontId="1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30" fillId="18" borderId="5" xfId="0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/>
    </xf>
    <xf numFmtId="4" fontId="3" fillId="3" borderId="7" xfId="0" applyNumberFormat="1" applyFont="1" applyFill="1" applyBorder="1" applyAlignment="1">
      <alignment horizontal="center"/>
    </xf>
    <xf numFmtId="4" fontId="3" fillId="3" borderId="8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/>
    </xf>
    <xf numFmtId="4" fontId="3" fillId="2" borderId="17" xfId="0" applyNumberFormat="1" applyFont="1" applyFill="1" applyBorder="1" applyAlignment="1">
      <alignment horizontal="center"/>
    </xf>
    <xf numFmtId="4" fontId="3" fillId="2" borderId="52" xfId="0" applyNumberFormat="1" applyFont="1" applyFill="1" applyBorder="1" applyAlignment="1">
      <alignment horizontal="center"/>
    </xf>
    <xf numFmtId="165" fontId="13" fillId="0" borderId="0" xfId="0" applyNumberFormat="1" applyFont="1" applyAlignment="1">
      <alignment horizontal="left" vertical="center"/>
    </xf>
    <xf numFmtId="4" fontId="3" fillId="10" borderId="6" xfId="0" applyNumberFormat="1" applyFont="1" applyFill="1" applyBorder="1" applyAlignment="1">
      <alignment horizontal="left" vertical="center"/>
    </xf>
    <xf numFmtId="4" fontId="3" fillId="10" borderId="7" xfId="0" applyNumberFormat="1" applyFont="1" applyFill="1" applyBorder="1" applyAlignment="1">
      <alignment horizontal="left" vertical="center"/>
    </xf>
    <xf numFmtId="4" fontId="3" fillId="10" borderId="8" xfId="0" applyNumberFormat="1" applyFont="1" applyFill="1" applyBorder="1" applyAlignment="1">
      <alignment horizontal="left" vertical="center"/>
    </xf>
    <xf numFmtId="4" fontId="3" fillId="10" borderId="42" xfId="0" applyNumberFormat="1" applyFont="1" applyFill="1" applyBorder="1" applyAlignment="1">
      <alignment horizontal="left" vertical="center"/>
    </xf>
    <xf numFmtId="4" fontId="3" fillId="10" borderId="37" xfId="0" applyNumberFormat="1" applyFont="1" applyFill="1" applyBorder="1" applyAlignment="1">
      <alignment horizontal="left" vertical="center"/>
    </xf>
    <xf numFmtId="4" fontId="3" fillId="10" borderId="41" xfId="0" applyNumberFormat="1" applyFont="1" applyFill="1" applyBorder="1" applyAlignment="1">
      <alignment horizontal="left" vertical="center"/>
    </xf>
    <xf numFmtId="164" fontId="12" fillId="6" borderId="16" xfId="0" applyNumberFormat="1" applyFont="1" applyFill="1" applyBorder="1" applyAlignment="1">
      <alignment horizontal="center" vertical="center"/>
    </xf>
    <xf numFmtId="164" fontId="12" fillId="6" borderId="17" xfId="0" applyNumberFormat="1" applyFont="1" applyFill="1" applyBorder="1" applyAlignment="1">
      <alignment horizontal="center" vertical="center"/>
    </xf>
    <xf numFmtId="164" fontId="12" fillId="6" borderId="18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4" fontId="3" fillId="0" borderId="7" xfId="0" applyNumberFormat="1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left" vertical="center"/>
    </xf>
    <xf numFmtId="4" fontId="3" fillId="20" borderId="6" xfId="0" applyNumberFormat="1" applyFont="1" applyFill="1" applyBorder="1" applyAlignment="1">
      <alignment horizontal="center" vertical="center"/>
    </xf>
    <xf numFmtId="4" fontId="3" fillId="20" borderId="7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4" fillId="0" borderId="17" xfId="0" applyFont="1" applyBorder="1"/>
    <xf numFmtId="0" fontId="4" fillId="0" borderId="18" xfId="0" applyFont="1" applyBorder="1"/>
    <xf numFmtId="0" fontId="3" fillId="14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9" fontId="10" fillId="0" borderId="16" xfId="0" applyNumberFormat="1" applyFont="1" applyBorder="1" applyAlignment="1">
      <alignment horizontal="center"/>
    </xf>
    <xf numFmtId="0" fontId="14" fillId="0" borderId="3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center"/>
    </xf>
    <xf numFmtId="4" fontId="29" fillId="14" borderId="1" xfId="0" applyNumberFormat="1" applyFont="1" applyFill="1" applyBorder="1" applyAlignment="1">
      <alignment horizontal="center" vertical="center"/>
    </xf>
    <xf numFmtId="0" fontId="17" fillId="0" borderId="2" xfId="0" applyFont="1" applyBorder="1"/>
    <xf numFmtId="0" fontId="42" fillId="0" borderId="40" xfId="0" applyFont="1" applyBorder="1" applyAlignment="1">
      <alignment horizontal="right" vertical="center" wrapText="1"/>
    </xf>
    <xf numFmtId="0" fontId="42" fillId="0" borderId="41" xfId="0" applyFont="1" applyBorder="1" applyAlignment="1">
      <alignment horizontal="right" vertical="center" wrapText="1"/>
    </xf>
    <xf numFmtId="0" fontId="42" fillId="0" borderId="31" xfId="0" applyFont="1" applyBorder="1" applyAlignment="1">
      <alignment horizontal="right" vertical="center" wrapText="1"/>
    </xf>
    <xf numFmtId="0" fontId="42" fillId="0" borderId="32" xfId="0" applyFont="1" applyBorder="1" applyAlignment="1">
      <alignment horizontal="right" vertical="center" wrapText="1"/>
    </xf>
    <xf numFmtId="0" fontId="41" fillId="0" borderId="30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37" fillId="17" borderId="30" xfId="0" applyFont="1" applyFill="1" applyBorder="1" applyAlignment="1">
      <alignment horizontal="center" vertical="center" wrapText="1"/>
    </xf>
    <xf numFmtId="0" fontId="37" fillId="17" borderId="5" xfId="0" applyFont="1" applyFill="1" applyBorder="1" applyAlignment="1">
      <alignment horizontal="center" vertical="center" wrapText="1"/>
    </xf>
    <xf numFmtId="0" fontId="37" fillId="17" borderId="20" xfId="0" applyFont="1" applyFill="1" applyBorder="1" applyAlignment="1">
      <alignment horizontal="center" vertical="center" wrapText="1"/>
    </xf>
    <xf numFmtId="0" fontId="42" fillId="0" borderId="30" xfId="0" applyFont="1" applyBorder="1" applyAlignment="1">
      <alignment horizontal="right" vertical="center" wrapText="1"/>
    </xf>
    <xf numFmtId="0" fontId="42" fillId="0" borderId="5" xfId="0" applyFont="1" applyBorder="1" applyAlignment="1">
      <alignment horizontal="right" vertical="center" wrapText="1"/>
    </xf>
    <xf numFmtId="0" fontId="37" fillId="17" borderId="55" xfId="0" applyFont="1" applyFill="1" applyBorder="1" applyAlignment="1">
      <alignment horizontal="center" vertical="center" wrapText="1"/>
    </xf>
    <xf numFmtId="0" fontId="37" fillId="17" borderId="23" xfId="0" applyFont="1" applyFill="1" applyBorder="1" applyAlignment="1">
      <alignment horizontal="center" vertical="center" wrapText="1"/>
    </xf>
    <xf numFmtId="0" fontId="37" fillId="17" borderId="56" xfId="0" applyFont="1" applyFill="1" applyBorder="1" applyAlignment="1">
      <alignment horizontal="center" vertical="center" wrapText="1"/>
    </xf>
    <xf numFmtId="0" fontId="42" fillId="0" borderId="19" xfId="0" applyFont="1" applyBorder="1" applyAlignment="1">
      <alignment horizontal="right" vertical="center" wrapText="1"/>
    </xf>
    <xf numFmtId="0" fontId="42" fillId="0" borderId="8" xfId="0" applyFont="1" applyBorder="1" applyAlignment="1">
      <alignment horizontal="right"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39" fillId="0" borderId="69" xfId="0" applyFont="1" applyBorder="1" applyAlignment="1">
      <alignment horizontal="center" vertical="center"/>
    </xf>
    <xf numFmtId="0" fontId="39" fillId="0" borderId="68" xfId="0" applyFont="1" applyBorder="1" applyAlignment="1">
      <alignment horizontal="center" vertical="center"/>
    </xf>
    <xf numFmtId="0" fontId="39" fillId="0" borderId="69" xfId="0" applyFont="1" applyBorder="1" applyAlignment="1">
      <alignment horizontal="right" vertical="center"/>
    </xf>
    <xf numFmtId="0" fontId="39" fillId="0" borderId="72" xfId="0" applyFont="1" applyBorder="1" applyAlignment="1">
      <alignment horizontal="right" vertical="center"/>
    </xf>
    <xf numFmtId="0" fontId="41" fillId="19" borderId="46" xfId="0" applyFont="1" applyFill="1" applyBorder="1" applyAlignment="1">
      <alignment horizontal="center" vertical="center"/>
    </xf>
    <xf numFmtId="0" fontId="41" fillId="19" borderId="47" xfId="0" applyFont="1" applyFill="1" applyBorder="1" applyAlignment="1">
      <alignment horizontal="center" vertical="center"/>
    </xf>
    <xf numFmtId="0" fontId="41" fillId="19" borderId="48" xfId="0" applyFont="1" applyFill="1" applyBorder="1" applyAlignment="1">
      <alignment horizontal="center" vertical="center"/>
    </xf>
    <xf numFmtId="4" fontId="39" fillId="0" borderId="26" xfId="0" applyNumberFormat="1" applyFont="1" applyBorder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0" fontId="44" fillId="0" borderId="4" xfId="4" applyFont="1" applyBorder="1" applyAlignment="1">
      <alignment horizontal="left" vertical="center"/>
    </xf>
    <xf numFmtId="0" fontId="44" fillId="0" borderId="54" xfId="4" applyFont="1" applyBorder="1" applyAlignment="1">
      <alignment horizontal="left" vertical="center"/>
    </xf>
    <xf numFmtId="0" fontId="41" fillId="19" borderId="46" xfId="0" applyFont="1" applyFill="1" applyBorder="1" applyAlignment="1">
      <alignment horizontal="center" vertical="center" wrapText="1"/>
    </xf>
    <xf numFmtId="0" fontId="41" fillId="19" borderId="47" xfId="0" applyFont="1" applyFill="1" applyBorder="1" applyAlignment="1">
      <alignment horizontal="center" vertical="center" wrapText="1"/>
    </xf>
    <xf numFmtId="0" fontId="41" fillId="19" borderId="48" xfId="0" applyFont="1" applyFill="1" applyBorder="1" applyAlignment="1">
      <alignment horizontal="center" vertical="center" wrapText="1"/>
    </xf>
    <xf numFmtId="0" fontId="37" fillId="17" borderId="69" xfId="0" applyFont="1" applyFill="1" applyBorder="1" applyAlignment="1">
      <alignment horizontal="center" vertical="center" wrapText="1"/>
    </xf>
    <xf numFmtId="0" fontId="37" fillId="17" borderId="68" xfId="0" applyFont="1" applyFill="1" applyBorder="1" applyAlignment="1">
      <alignment horizontal="center" vertical="center" wrapText="1"/>
    </xf>
    <xf numFmtId="0" fontId="37" fillId="17" borderId="70" xfId="0" applyFont="1" applyFill="1" applyBorder="1" applyAlignment="1">
      <alignment horizontal="center" vertical="center" wrapText="1"/>
    </xf>
    <xf numFmtId="0" fontId="37" fillId="17" borderId="19" xfId="0" applyFont="1" applyFill="1" applyBorder="1" applyAlignment="1">
      <alignment horizontal="center" vertical="center" wrapText="1"/>
    </xf>
    <xf numFmtId="0" fontId="40" fillId="0" borderId="7" xfId="0" applyFont="1" applyBorder="1" applyAlignment="1">
      <alignment vertical="center"/>
    </xf>
    <xf numFmtId="0" fontId="40" fillId="0" borderId="63" xfId="0" applyFont="1" applyBorder="1" applyAlignment="1">
      <alignment vertical="center"/>
    </xf>
    <xf numFmtId="0" fontId="41" fillId="18" borderId="19" xfId="0" applyFont="1" applyFill="1" applyBorder="1" applyAlignment="1">
      <alignment horizontal="center" vertical="center" wrapText="1"/>
    </xf>
    <xf numFmtId="0" fontId="42" fillId="18" borderId="8" xfId="0" applyFont="1" applyFill="1" applyBorder="1" applyAlignment="1">
      <alignment vertical="center"/>
    </xf>
    <xf numFmtId="0" fontId="30" fillId="18" borderId="5" xfId="0" applyFont="1" applyFill="1" applyBorder="1" applyAlignment="1">
      <alignment horizontal="center" vertical="center" wrapText="1"/>
    </xf>
    <xf numFmtId="0" fontId="36" fillId="0" borderId="64" xfId="0" applyFont="1" applyBorder="1" applyAlignment="1">
      <alignment horizontal="left" vertical="center" wrapText="1"/>
    </xf>
    <xf numFmtId="0" fontId="36" fillId="0" borderId="65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 wrapText="1"/>
    </xf>
    <xf numFmtId="0" fontId="36" fillId="0" borderId="31" xfId="0" applyFont="1" applyBorder="1" applyAlignment="1">
      <alignment horizontal="left" vertical="center" wrapText="1"/>
    </xf>
    <xf numFmtId="4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</cellXfs>
  <cellStyles count="5">
    <cellStyle name="Hiperlink" xfId="4" builtinId="8"/>
    <cellStyle name="Moeda" xfId="1" builtinId="4"/>
    <cellStyle name="Normal" xfId="0" builtinId="0"/>
    <cellStyle name="Normal 2" xfId="3" xr:uid="{831D5319-8E36-4417-BD1A-D394CEE791DC}"/>
    <cellStyle name="Vírgula" xfId="2" builtinId="3"/>
  </cellStyles>
  <dxfs count="0"/>
  <tableStyles count="0" defaultTableStyle="TableStyleMedium2" defaultPivotStyle="PivotStyleLight16"/>
  <colors>
    <mruColors>
      <color rgb="FFFFFFCC"/>
      <color rgb="FF99C2EF"/>
      <color rgb="FF99D2EF"/>
      <color rgb="FFA1C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6</xdr:col>
      <xdr:colOff>147917</xdr:colOff>
      <xdr:row>2</xdr:row>
      <xdr:rowOff>5042</xdr:rowOff>
    </xdr:to>
    <xdr:sp macro="" textlink="">
      <xdr:nvSpPr>
        <xdr:cNvPr id="3" name="Retâ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5D2D13-E575-4841-8864-86EF2B2B51C2}"/>
            </a:ext>
          </a:extLst>
        </xdr:cNvPr>
        <xdr:cNvSpPr/>
      </xdr:nvSpPr>
      <xdr:spPr bwMode="auto">
        <a:xfrm>
          <a:off x="5314950" y="1619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9</xdr:col>
      <xdr:colOff>300317</xdr:colOff>
      <xdr:row>4</xdr:row>
      <xdr:rowOff>24092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B2640-B956-42EF-8277-0F36C6D0A923}"/>
            </a:ext>
          </a:extLst>
        </xdr:cNvPr>
        <xdr:cNvSpPr/>
      </xdr:nvSpPr>
      <xdr:spPr bwMode="auto">
        <a:xfrm>
          <a:off x="6353175" y="1809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5</xdr:col>
      <xdr:colOff>147917</xdr:colOff>
      <xdr:row>1</xdr:row>
      <xdr:rowOff>224117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2C7FBC-6C85-4343-AC69-110B81855D42}"/>
            </a:ext>
          </a:extLst>
        </xdr:cNvPr>
        <xdr:cNvSpPr/>
      </xdr:nvSpPr>
      <xdr:spPr bwMode="auto">
        <a:xfrm>
          <a:off x="3629025" y="2476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3.mte.gov.br/sistemas/mediador/Resumo/ResumoVisualizar?nrSolicitacao=MR034737/2024" TargetMode="External"/><Relationship Id="rId1" Type="http://schemas.openxmlformats.org/officeDocument/2006/relationships/hyperlink" Target="https://www.sefanet.pr.gov.br/dados/SEFADOCUMENTOS/1022024083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G106"/>
  <sheetViews>
    <sheetView showGridLines="0" zoomScaleNormal="100" workbookViewId="0">
      <selection activeCell="B12" sqref="B12"/>
    </sheetView>
  </sheetViews>
  <sheetFormatPr defaultColWidth="14.42578125" defaultRowHeight="15" customHeight="1" x14ac:dyDescent="0.25"/>
  <cols>
    <col min="1" max="1" width="13.85546875" bestFit="1" customWidth="1"/>
    <col min="2" max="2" width="51.140625" style="177" bestFit="1" customWidth="1"/>
    <col min="3" max="3" width="12" bestFit="1" customWidth="1"/>
    <col min="4" max="4" width="15.5703125" customWidth="1"/>
    <col min="5" max="5" width="13.28515625" customWidth="1"/>
    <col min="7" max="7" width="16" bestFit="1" customWidth="1"/>
  </cols>
  <sheetData>
    <row r="1" spans="1:7" ht="18" customHeight="1" x14ac:dyDescent="0.25">
      <c r="A1" s="406" t="s">
        <v>208</v>
      </c>
      <c r="B1" s="407"/>
      <c r="C1" s="408"/>
      <c r="D1" s="1"/>
      <c r="E1" s="2"/>
    </row>
    <row r="2" spans="1:7" ht="16.5" customHeight="1" x14ac:dyDescent="0.25">
      <c r="A2" s="400" t="s">
        <v>0</v>
      </c>
      <c r="B2" s="401"/>
      <c r="C2" s="402"/>
      <c r="D2" s="1"/>
      <c r="E2" s="2"/>
    </row>
    <row r="3" spans="1:7" ht="17.25" customHeight="1" x14ac:dyDescent="0.2">
      <c r="A3" s="403" t="s">
        <v>1</v>
      </c>
      <c r="B3" s="404"/>
      <c r="C3" s="405"/>
      <c r="D3" s="3"/>
      <c r="E3" s="3"/>
    </row>
    <row r="4" spans="1:7" ht="15.75" x14ac:dyDescent="0.2">
      <c r="B4" s="174"/>
      <c r="C4" s="4"/>
      <c r="D4" s="3"/>
      <c r="E4" s="3"/>
    </row>
    <row r="5" spans="1:7" ht="15.75" x14ac:dyDescent="0.25">
      <c r="B5" s="1" t="s">
        <v>229</v>
      </c>
      <c r="C5" s="5"/>
      <c r="D5" s="3"/>
      <c r="E5" s="3"/>
    </row>
    <row r="6" spans="1:7" ht="31.5" customHeight="1" x14ac:dyDescent="0.2">
      <c r="A6" s="279" t="s">
        <v>230</v>
      </c>
      <c r="B6" s="280" t="s">
        <v>11</v>
      </c>
      <c r="C6" s="281" t="s">
        <v>2</v>
      </c>
    </row>
    <row r="7" spans="1:7" s="5" customFormat="1" ht="15.75" x14ac:dyDescent="0.2">
      <c r="A7" s="282">
        <v>1</v>
      </c>
      <c r="B7" s="283" t="s">
        <v>226</v>
      </c>
      <c r="C7" s="284">
        <f>Onibus!$H$59</f>
        <v>9.49</v>
      </c>
    </row>
    <row r="8" spans="1:7" s="5" customFormat="1" ht="15.75" x14ac:dyDescent="0.2">
      <c r="A8" s="282">
        <v>2</v>
      </c>
      <c r="B8" s="283" t="s">
        <v>227</v>
      </c>
      <c r="C8" s="284">
        <f>'Micro-ônibus'!H59</f>
        <v>7.83</v>
      </c>
    </row>
    <row r="9" spans="1:7" s="5" customFormat="1" ht="15.75" x14ac:dyDescent="0.2">
      <c r="A9" s="282">
        <v>3</v>
      </c>
      <c r="B9" s="283" t="s">
        <v>228</v>
      </c>
      <c r="C9" s="284">
        <f>Van!H59</f>
        <v>6.7</v>
      </c>
      <c r="E9" s="285"/>
    </row>
    <row r="10" spans="1:7" s="5" customFormat="1" ht="15.75" x14ac:dyDescent="0.2">
      <c r="A10" s="4"/>
      <c r="B10" s="307"/>
      <c r="C10" s="308"/>
      <c r="E10" s="285"/>
    </row>
    <row r="11" spans="1:7" s="5" customFormat="1" x14ac:dyDescent="0.2">
      <c r="A11" s="394" t="s">
        <v>3</v>
      </c>
      <c r="B11" s="305" t="s">
        <v>302</v>
      </c>
      <c r="D11" s="306"/>
      <c r="G11" s="179"/>
    </row>
    <row r="12" spans="1:7" s="5" customFormat="1" ht="15.75" x14ac:dyDescent="0.25">
      <c r="B12" s="175"/>
      <c r="C12" s="305"/>
      <c r="D12" s="3"/>
      <c r="G12" s="179"/>
    </row>
    <row r="13" spans="1:7" s="5" customFormat="1" ht="15.75" x14ac:dyDescent="0.25">
      <c r="B13" s="175"/>
      <c r="C13" s="3"/>
      <c r="D13" s="3"/>
      <c r="G13" s="179"/>
    </row>
    <row r="14" spans="1:7" s="5" customFormat="1" ht="15.75" x14ac:dyDescent="0.25">
      <c r="B14" s="175"/>
      <c r="C14" s="3"/>
      <c r="D14" s="3"/>
      <c r="G14" s="179"/>
    </row>
    <row r="15" spans="1:7" s="5" customFormat="1" ht="15.75" x14ac:dyDescent="0.25">
      <c r="B15" s="175"/>
      <c r="C15" s="3"/>
      <c r="D15" s="3"/>
      <c r="G15" s="179"/>
    </row>
    <row r="16" spans="1:7" s="5" customFormat="1" ht="15.75" x14ac:dyDescent="0.25">
      <c r="B16" s="175"/>
      <c r="C16" s="3"/>
      <c r="D16" s="3"/>
      <c r="G16" s="179"/>
    </row>
    <row r="17" spans="2:7" s="5" customFormat="1" ht="15.75" x14ac:dyDescent="0.25">
      <c r="B17" s="175"/>
      <c r="C17" s="3"/>
      <c r="D17" s="3"/>
      <c r="G17" s="179"/>
    </row>
    <row r="18" spans="2:7" s="5" customFormat="1" ht="15.75" x14ac:dyDescent="0.25">
      <c r="B18" s="175"/>
      <c r="C18" s="3"/>
      <c r="D18" s="3"/>
      <c r="G18" s="179"/>
    </row>
    <row r="19" spans="2:7" s="5" customFormat="1" ht="15.75" x14ac:dyDescent="0.25">
      <c r="B19" s="175"/>
      <c r="C19" s="3"/>
      <c r="D19" s="3"/>
      <c r="G19" s="179"/>
    </row>
    <row r="20" spans="2:7" s="5" customFormat="1" ht="15.75" x14ac:dyDescent="0.25">
      <c r="B20" s="175"/>
      <c r="C20" s="3"/>
      <c r="D20" s="3"/>
      <c r="G20" s="179"/>
    </row>
    <row r="21" spans="2:7" s="5" customFormat="1" ht="15.75" x14ac:dyDescent="0.25">
      <c r="B21" s="175"/>
      <c r="C21" s="3"/>
      <c r="D21" s="3"/>
      <c r="G21" s="179"/>
    </row>
    <row r="22" spans="2:7" s="5" customFormat="1" ht="15.75" x14ac:dyDescent="0.25">
      <c r="B22" s="175"/>
      <c r="C22" s="3"/>
      <c r="D22" s="3"/>
      <c r="G22" s="179"/>
    </row>
    <row r="23" spans="2:7" s="5" customFormat="1" ht="15.75" x14ac:dyDescent="0.25">
      <c r="B23" s="175"/>
      <c r="C23" s="3"/>
      <c r="D23" s="3"/>
      <c r="G23" s="179"/>
    </row>
    <row r="24" spans="2:7" s="5" customFormat="1" ht="15.75" x14ac:dyDescent="0.25">
      <c r="B24" s="175"/>
      <c r="C24" s="3"/>
      <c r="D24" s="3"/>
      <c r="G24" s="179"/>
    </row>
    <row r="25" spans="2:7" ht="7.9" customHeight="1" x14ac:dyDescent="0.25">
      <c r="B25" s="175"/>
      <c r="C25" s="3"/>
      <c r="D25" s="3"/>
    </row>
    <row r="26" spans="2:7" ht="15.75" x14ac:dyDescent="0.25">
      <c r="B26" s="175"/>
      <c r="C26" s="3"/>
      <c r="D26" s="3"/>
    </row>
    <row r="27" spans="2:7" ht="7.9" customHeight="1" x14ac:dyDescent="0.25">
      <c r="B27" s="175"/>
      <c r="C27" s="3"/>
      <c r="D27" s="3"/>
    </row>
    <row r="28" spans="2:7" ht="15" customHeight="1" x14ac:dyDescent="0.25">
      <c r="B28" s="175"/>
      <c r="C28" s="3"/>
      <c r="D28" s="6"/>
    </row>
    <row r="29" spans="2:7" ht="15.6" customHeight="1" x14ac:dyDescent="0.25">
      <c r="B29" s="175"/>
      <c r="C29" s="3"/>
      <c r="D29" s="3"/>
    </row>
    <row r="30" spans="2:7" ht="15.75" customHeight="1" x14ac:dyDescent="0.25">
      <c r="B30" s="175"/>
      <c r="C30" s="3"/>
      <c r="D30" s="3"/>
    </row>
    <row r="31" spans="2:7" ht="15.75" customHeight="1" x14ac:dyDescent="0.25">
      <c r="B31" s="175"/>
      <c r="C31" s="3"/>
      <c r="D31" s="3"/>
    </row>
    <row r="32" spans="2:7" ht="15.75" customHeight="1" x14ac:dyDescent="0.25">
      <c r="B32" s="175"/>
      <c r="C32" s="3"/>
      <c r="D32" s="3"/>
    </row>
    <row r="33" spans="2:5" ht="15.75" customHeight="1" x14ac:dyDescent="0.25">
      <c r="B33" s="175"/>
      <c r="C33" s="3"/>
      <c r="D33" s="3"/>
    </row>
    <row r="34" spans="2:5" ht="15.75" customHeight="1" x14ac:dyDescent="0.25">
      <c r="B34" s="175"/>
      <c r="C34" s="3"/>
      <c r="D34" s="3"/>
    </row>
    <row r="35" spans="2:5" ht="15.75" customHeight="1" x14ac:dyDescent="0.25">
      <c r="B35" s="175"/>
      <c r="C35" s="3"/>
      <c r="D35" s="3"/>
    </row>
    <row r="36" spans="2:5" ht="15.75" customHeight="1" x14ac:dyDescent="0.25">
      <c r="B36" s="175"/>
      <c r="C36" s="3"/>
      <c r="D36" s="3"/>
    </row>
    <row r="37" spans="2:5" ht="15.75" customHeight="1" x14ac:dyDescent="0.25">
      <c r="B37" s="175"/>
      <c r="C37" s="3"/>
      <c r="D37" s="3"/>
    </row>
    <row r="38" spans="2:5" ht="15.75" customHeight="1" x14ac:dyDescent="0.25">
      <c r="B38" s="175"/>
      <c r="C38" s="3"/>
      <c r="D38" s="3"/>
    </row>
    <row r="39" spans="2:5" ht="15.75" customHeight="1" x14ac:dyDescent="0.25">
      <c r="B39" s="175"/>
      <c r="C39" s="3"/>
      <c r="D39" s="3"/>
      <c r="E39" s="3"/>
    </row>
    <row r="40" spans="2:5" ht="15.75" customHeight="1" x14ac:dyDescent="0.25">
      <c r="B40" s="175"/>
      <c r="C40" s="3"/>
      <c r="D40" s="3"/>
      <c r="E40" s="3"/>
    </row>
    <row r="41" spans="2:5" ht="15.75" customHeight="1" x14ac:dyDescent="0.25">
      <c r="B41" s="175"/>
      <c r="C41" s="3"/>
      <c r="D41" s="3"/>
      <c r="E41" s="3"/>
    </row>
    <row r="42" spans="2:5" ht="15.75" customHeight="1" x14ac:dyDescent="0.25">
      <c r="B42" s="175"/>
      <c r="C42" s="3"/>
      <c r="D42" s="3"/>
      <c r="E42" s="3"/>
    </row>
    <row r="43" spans="2:5" ht="15.75" customHeight="1" x14ac:dyDescent="0.25">
      <c r="B43" s="175"/>
      <c r="C43" s="3"/>
      <c r="D43" s="3"/>
      <c r="E43" s="3"/>
    </row>
    <row r="44" spans="2:5" ht="15.75" customHeight="1" x14ac:dyDescent="0.25">
      <c r="B44" s="175"/>
      <c r="C44" s="3"/>
      <c r="D44" s="3"/>
      <c r="E44" s="3"/>
    </row>
    <row r="45" spans="2:5" ht="15.75" customHeight="1" x14ac:dyDescent="0.25">
      <c r="B45" s="175"/>
      <c r="C45" s="3"/>
      <c r="D45" s="3"/>
      <c r="E45" s="3"/>
    </row>
    <row r="46" spans="2:5" ht="15.75" customHeight="1" x14ac:dyDescent="0.25">
      <c r="B46" s="175"/>
      <c r="C46" s="3"/>
      <c r="D46" s="3"/>
      <c r="E46" s="3"/>
    </row>
    <row r="47" spans="2:5" ht="15.75" customHeight="1" x14ac:dyDescent="0.25">
      <c r="B47" s="175"/>
      <c r="C47" s="3"/>
      <c r="D47" s="3"/>
      <c r="E47" s="3"/>
    </row>
    <row r="48" spans="2:5" ht="15.75" customHeight="1" x14ac:dyDescent="0.25">
      <c r="B48" s="175"/>
      <c r="C48" s="3"/>
      <c r="D48" s="3"/>
      <c r="E48" s="3"/>
    </row>
    <row r="49" spans="2:5" ht="15.75" customHeight="1" x14ac:dyDescent="0.25">
      <c r="B49" s="175"/>
      <c r="C49" s="3"/>
      <c r="D49" s="3"/>
      <c r="E49" s="3"/>
    </row>
    <row r="50" spans="2:5" ht="15.75" customHeight="1" x14ac:dyDescent="0.25">
      <c r="B50" s="175"/>
      <c r="C50" s="3"/>
      <c r="D50" s="3"/>
      <c r="E50" s="3"/>
    </row>
    <row r="51" spans="2:5" ht="15.75" customHeight="1" x14ac:dyDescent="0.25">
      <c r="B51" s="175"/>
      <c r="C51" s="3"/>
      <c r="D51" s="3"/>
      <c r="E51" s="3"/>
    </row>
    <row r="52" spans="2:5" ht="15.75" customHeight="1" x14ac:dyDescent="0.25">
      <c r="B52" s="175"/>
      <c r="C52" s="3"/>
      <c r="D52" s="3"/>
      <c r="E52" s="3"/>
    </row>
    <row r="53" spans="2:5" ht="15.75" customHeight="1" x14ac:dyDescent="0.25">
      <c r="B53" s="175"/>
      <c r="C53" s="3"/>
      <c r="D53" s="3"/>
      <c r="E53" s="3"/>
    </row>
    <row r="54" spans="2:5" ht="15.75" customHeight="1" x14ac:dyDescent="0.25">
      <c r="B54" s="175"/>
      <c r="C54" s="3"/>
      <c r="D54" s="3"/>
      <c r="E54" s="3"/>
    </row>
    <row r="55" spans="2:5" ht="15.75" customHeight="1" x14ac:dyDescent="0.25">
      <c r="B55" s="175"/>
      <c r="C55" s="3"/>
      <c r="D55" s="3"/>
      <c r="E55" s="3"/>
    </row>
    <row r="56" spans="2:5" ht="15.75" customHeight="1" x14ac:dyDescent="0.25">
      <c r="B56" s="175"/>
      <c r="C56" s="3"/>
      <c r="D56" s="3"/>
      <c r="E56" s="3"/>
    </row>
    <row r="57" spans="2:5" ht="15.75" customHeight="1" x14ac:dyDescent="0.25">
      <c r="B57" s="175"/>
      <c r="C57" s="3"/>
      <c r="D57" s="3"/>
      <c r="E57" s="3"/>
    </row>
    <row r="58" spans="2:5" ht="15.75" customHeight="1" x14ac:dyDescent="0.25">
      <c r="B58" s="175"/>
      <c r="C58" s="3"/>
      <c r="D58" s="3"/>
      <c r="E58" s="3"/>
    </row>
    <row r="59" spans="2:5" ht="15.75" customHeight="1" x14ac:dyDescent="0.25">
      <c r="B59" s="175"/>
      <c r="C59" s="3"/>
      <c r="D59" s="3"/>
      <c r="E59" s="3"/>
    </row>
    <row r="60" spans="2:5" ht="15.75" customHeight="1" x14ac:dyDescent="0.25">
      <c r="B60" s="175"/>
      <c r="C60" s="3"/>
      <c r="D60" s="3"/>
      <c r="E60" s="3"/>
    </row>
    <row r="61" spans="2:5" ht="15.75" customHeight="1" x14ac:dyDescent="0.25">
      <c r="B61" s="175"/>
      <c r="C61" s="3"/>
      <c r="D61" s="3"/>
      <c r="E61" s="3"/>
    </row>
    <row r="62" spans="2:5" ht="15.75" customHeight="1" x14ac:dyDescent="0.25">
      <c r="B62" s="175"/>
      <c r="C62" s="3"/>
      <c r="D62" s="3"/>
      <c r="E62" s="3"/>
    </row>
    <row r="63" spans="2:5" ht="15.75" customHeight="1" x14ac:dyDescent="0.25">
      <c r="B63" s="175"/>
      <c r="C63" s="3"/>
      <c r="D63" s="3"/>
      <c r="E63" s="3"/>
    </row>
    <row r="64" spans="2:5" ht="15.75" customHeight="1" x14ac:dyDescent="0.25">
      <c r="B64" s="175"/>
      <c r="C64" s="3"/>
      <c r="D64" s="3"/>
      <c r="E64" s="3"/>
    </row>
    <row r="65" spans="2:5" ht="15.75" customHeight="1" x14ac:dyDescent="0.25">
      <c r="B65" s="175"/>
      <c r="C65" s="3"/>
      <c r="D65" s="3"/>
      <c r="E65" s="3"/>
    </row>
    <row r="66" spans="2:5" ht="15.75" customHeight="1" x14ac:dyDescent="0.25">
      <c r="B66" s="175"/>
      <c r="C66" s="3"/>
      <c r="D66" s="3"/>
      <c r="E66" s="3"/>
    </row>
    <row r="67" spans="2:5" ht="15.75" customHeight="1" x14ac:dyDescent="0.25">
      <c r="B67" s="175"/>
      <c r="C67" s="3"/>
      <c r="D67" s="3"/>
      <c r="E67" s="3"/>
    </row>
    <row r="68" spans="2:5" ht="15.75" customHeight="1" x14ac:dyDescent="0.25">
      <c r="B68" s="175"/>
      <c r="C68" s="3"/>
      <c r="D68" s="3"/>
      <c r="E68" s="3"/>
    </row>
    <row r="69" spans="2:5" ht="15.75" customHeight="1" x14ac:dyDescent="0.25">
      <c r="B69" s="175"/>
      <c r="C69" s="3"/>
      <c r="D69" s="3"/>
      <c r="E69" s="3"/>
    </row>
    <row r="70" spans="2:5" ht="15.75" customHeight="1" x14ac:dyDescent="0.25">
      <c r="B70" s="175"/>
      <c r="C70" s="3"/>
      <c r="D70" s="3"/>
      <c r="E70" s="3"/>
    </row>
    <row r="71" spans="2:5" ht="15.75" customHeight="1" x14ac:dyDescent="0.25">
      <c r="B71" s="175"/>
      <c r="C71" s="3"/>
      <c r="D71" s="3"/>
      <c r="E71" s="3"/>
    </row>
    <row r="72" spans="2:5" ht="15.75" customHeight="1" x14ac:dyDescent="0.25">
      <c r="B72" s="175"/>
      <c r="C72" s="3"/>
      <c r="D72" s="3"/>
      <c r="E72" s="3"/>
    </row>
    <row r="73" spans="2:5" ht="15.75" customHeight="1" x14ac:dyDescent="0.25">
      <c r="B73" s="175"/>
      <c r="C73" s="3"/>
      <c r="D73" s="3"/>
      <c r="E73" s="3"/>
    </row>
    <row r="74" spans="2:5" ht="15.75" customHeight="1" x14ac:dyDescent="0.25">
      <c r="B74" s="175"/>
      <c r="C74" s="3"/>
      <c r="D74" s="3"/>
      <c r="E74" s="3"/>
    </row>
    <row r="75" spans="2:5" ht="15.75" customHeight="1" x14ac:dyDescent="0.25">
      <c r="B75" s="175"/>
      <c r="C75" s="3"/>
      <c r="D75" s="3"/>
      <c r="E75" s="3"/>
    </row>
    <row r="76" spans="2:5" ht="15.75" customHeight="1" x14ac:dyDescent="0.25">
      <c r="B76" s="175"/>
      <c r="C76" s="3"/>
      <c r="D76" s="3"/>
      <c r="E76" s="3"/>
    </row>
    <row r="77" spans="2:5" ht="15.75" customHeight="1" x14ac:dyDescent="0.25">
      <c r="B77" s="175"/>
      <c r="C77" s="3"/>
      <c r="D77" s="3"/>
      <c r="E77" s="3"/>
    </row>
    <row r="78" spans="2:5" ht="15.75" customHeight="1" x14ac:dyDescent="0.25">
      <c r="B78" s="175"/>
      <c r="C78" s="3"/>
      <c r="D78" s="3"/>
      <c r="E78" s="3"/>
    </row>
    <row r="79" spans="2:5" ht="15.75" customHeight="1" x14ac:dyDescent="0.25">
      <c r="B79" s="175"/>
      <c r="C79" s="3"/>
      <c r="D79" s="3"/>
      <c r="E79" s="3"/>
    </row>
    <row r="80" spans="2:5" ht="15.75" customHeight="1" x14ac:dyDescent="0.25">
      <c r="B80" s="175"/>
      <c r="C80" s="3"/>
      <c r="D80" s="3"/>
      <c r="E80" s="3"/>
    </row>
    <row r="81" spans="2:5" ht="15.75" customHeight="1" x14ac:dyDescent="0.25">
      <c r="B81" s="175"/>
      <c r="C81" s="3"/>
      <c r="D81" s="3"/>
      <c r="E81" s="3"/>
    </row>
    <row r="82" spans="2:5" ht="15.75" customHeight="1" x14ac:dyDescent="0.25">
      <c r="B82" s="175"/>
      <c r="C82" s="3"/>
      <c r="D82" s="3"/>
      <c r="E82" s="3"/>
    </row>
    <row r="83" spans="2:5" ht="15.75" customHeight="1" x14ac:dyDescent="0.25">
      <c r="B83" s="175"/>
      <c r="C83" s="3"/>
      <c r="D83" s="3"/>
      <c r="E83" s="3"/>
    </row>
    <row r="84" spans="2:5" ht="15.75" customHeight="1" x14ac:dyDescent="0.25">
      <c r="B84" s="175"/>
      <c r="C84" s="3"/>
      <c r="D84" s="3"/>
      <c r="E84" s="3"/>
    </row>
    <row r="85" spans="2:5" ht="15.75" customHeight="1" x14ac:dyDescent="0.25">
      <c r="B85" s="175"/>
      <c r="C85" s="3"/>
      <c r="D85" s="3"/>
      <c r="E85" s="3"/>
    </row>
    <row r="86" spans="2:5" ht="15.75" customHeight="1" x14ac:dyDescent="0.25">
      <c r="B86" s="175"/>
      <c r="C86" s="3"/>
      <c r="D86" s="3"/>
      <c r="E86" s="3"/>
    </row>
    <row r="87" spans="2:5" ht="15.75" customHeight="1" x14ac:dyDescent="0.25">
      <c r="B87" s="175"/>
      <c r="C87" s="3"/>
      <c r="D87" s="3"/>
      <c r="E87" s="3"/>
    </row>
    <row r="88" spans="2:5" ht="15.75" customHeight="1" x14ac:dyDescent="0.25">
      <c r="B88" s="175"/>
      <c r="C88" s="3"/>
      <c r="D88" s="3"/>
      <c r="E88" s="3"/>
    </row>
    <row r="89" spans="2:5" ht="15.75" customHeight="1" x14ac:dyDescent="0.25">
      <c r="D89" s="3"/>
      <c r="E89" s="3"/>
    </row>
    <row r="90" spans="2:5" ht="15.75" customHeight="1" x14ac:dyDescent="0.25">
      <c r="D90" s="3"/>
      <c r="E90" s="3"/>
    </row>
    <row r="91" spans="2:5" ht="15.75" customHeight="1" x14ac:dyDescent="0.25">
      <c r="D91" s="3"/>
      <c r="E91" s="3"/>
    </row>
    <row r="92" spans="2:5" ht="15.75" customHeight="1" x14ac:dyDescent="0.25">
      <c r="D92" s="3"/>
      <c r="E92" s="3"/>
    </row>
    <row r="93" spans="2:5" ht="15.75" customHeight="1" x14ac:dyDescent="0.25">
      <c r="D93" s="3"/>
      <c r="E93" s="3"/>
    </row>
    <row r="94" spans="2:5" ht="15.75" customHeight="1" x14ac:dyDescent="0.25">
      <c r="D94" s="3"/>
      <c r="E94" s="3"/>
    </row>
    <row r="95" spans="2:5" ht="15.75" customHeight="1" x14ac:dyDescent="0.25">
      <c r="D95" s="3"/>
      <c r="E95" s="3"/>
    </row>
    <row r="96" spans="2:5" ht="15.75" customHeight="1" x14ac:dyDescent="0.25">
      <c r="D96" s="3"/>
      <c r="E96" s="3"/>
    </row>
    <row r="97" spans="4:5" ht="15.75" customHeight="1" x14ac:dyDescent="0.25">
      <c r="D97" s="3"/>
      <c r="E97" s="3"/>
    </row>
    <row r="98" spans="4:5" ht="15.75" customHeight="1" x14ac:dyDescent="0.25">
      <c r="D98" s="3"/>
      <c r="E98" s="3"/>
    </row>
    <row r="99" spans="4:5" ht="15.75" customHeight="1" x14ac:dyDescent="0.25">
      <c r="D99" s="3"/>
      <c r="E99" s="3"/>
    </row>
    <row r="100" spans="4:5" ht="15.75" customHeight="1" x14ac:dyDescent="0.25">
      <c r="D100" s="3"/>
      <c r="E100" s="3"/>
    </row>
    <row r="101" spans="4:5" ht="15.75" customHeight="1" x14ac:dyDescent="0.25">
      <c r="D101" s="3"/>
      <c r="E101" s="3"/>
    </row>
    <row r="102" spans="4:5" ht="15.75" customHeight="1" x14ac:dyDescent="0.25">
      <c r="D102" s="3"/>
      <c r="E102" s="3"/>
    </row>
    <row r="103" spans="4:5" ht="15.75" customHeight="1" x14ac:dyDescent="0.25">
      <c r="D103" s="3"/>
      <c r="E103" s="3"/>
    </row>
    <row r="104" spans="4:5" ht="15.75" customHeight="1" x14ac:dyDescent="0.25">
      <c r="D104" s="3"/>
      <c r="E104" s="3"/>
    </row>
    <row r="105" spans="4:5" ht="15.75" customHeight="1" x14ac:dyDescent="0.25">
      <c r="D105" s="3"/>
      <c r="E105" s="3"/>
    </row>
    <row r="106" spans="4:5" ht="15.75" customHeight="1" x14ac:dyDescent="0.25">
      <c r="D106" s="3"/>
      <c r="E106" s="3"/>
    </row>
  </sheetData>
  <sheetProtection algorithmName="SHA-512" hashValue="jRFfyFAVV05nkOpCdjEBXT7EUFrtBRlFMxBQxRc8swklYiXNB7/Petg/JXZFommUXLeGUm51ap7++c/T/Rctjg==" saltValue="pNpHwSf1fyqtK4oiYHgwAQ==" spinCount="100000" sheet="1" objects="1" scenarios="1"/>
  <mergeCells count="3">
    <mergeCell ref="A2:C2"/>
    <mergeCell ref="A3:C3"/>
    <mergeCell ref="A1:C1"/>
  </mergeCells>
  <phoneticPr fontId="27" type="noConversion"/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">
    <pageSetUpPr fitToPage="1"/>
  </sheetPr>
  <dimension ref="A1:I120"/>
  <sheetViews>
    <sheetView tabSelected="1" topLeftCell="A8" zoomScaleNormal="100" workbookViewId="0">
      <selection activeCell="B25" sqref="B25"/>
    </sheetView>
  </sheetViews>
  <sheetFormatPr defaultColWidth="9.140625" defaultRowHeight="12.75" x14ac:dyDescent="0.2"/>
  <cols>
    <col min="1" max="1" width="39.28515625" style="184" customWidth="1"/>
    <col min="2" max="2" width="12.5703125" style="184" customWidth="1"/>
    <col min="3" max="3" width="9.140625" style="184"/>
    <col min="4" max="4" width="27.28515625" style="184" customWidth="1"/>
    <col min="5" max="5" width="14.28515625" style="184" customWidth="1"/>
    <col min="6" max="6" width="15.85546875" style="184" customWidth="1"/>
    <col min="7" max="7" width="15.28515625" style="184" customWidth="1"/>
    <col min="8" max="8" width="21.7109375" style="184" bestFit="1" customWidth="1"/>
    <col min="9" max="16384" width="9.140625" style="184"/>
  </cols>
  <sheetData>
    <row r="1" spans="1:8" ht="16.5" thickBot="1" x14ac:dyDescent="0.25">
      <c r="A1" s="426" t="str">
        <f>Res!A1</f>
        <v>MEDIANEIRA/PR - CREDENCIAMENTO - TRANSPORTE EVENTUAL</v>
      </c>
      <c r="B1" s="427"/>
      <c r="C1" s="427"/>
      <c r="D1" s="427"/>
      <c r="E1" s="427"/>
      <c r="F1" s="427"/>
      <c r="G1" s="427"/>
      <c r="H1" s="428"/>
    </row>
    <row r="2" spans="1:8" ht="15.75" thickBot="1" x14ac:dyDescent="0.25">
      <c r="A2" s="429" t="s">
        <v>1</v>
      </c>
      <c r="B2" s="430"/>
      <c r="C2" s="430"/>
      <c r="D2" s="430"/>
      <c r="E2" s="430"/>
      <c r="F2" s="430"/>
      <c r="G2" s="430"/>
      <c r="H2" s="431"/>
    </row>
    <row r="3" spans="1:8" ht="15.75" x14ac:dyDescent="0.2">
      <c r="A3" s="7"/>
      <c r="B3" s="7"/>
      <c r="C3" s="7"/>
      <c r="D3" s="7"/>
      <c r="E3" s="7"/>
      <c r="F3" s="7"/>
      <c r="G3" s="7"/>
      <c r="H3" s="185"/>
    </row>
    <row r="4" spans="1:8" ht="15.75" x14ac:dyDescent="0.2">
      <c r="A4" s="186" t="s">
        <v>4</v>
      </c>
      <c r="B4" s="187"/>
      <c r="C4" s="187"/>
      <c r="D4" s="187"/>
      <c r="E4" s="187"/>
      <c r="F4" s="187"/>
      <c r="G4" s="188"/>
      <c r="H4" s="185"/>
    </row>
    <row r="5" spans="1:8" ht="15.75" x14ac:dyDescent="0.2">
      <c r="A5" s="189"/>
      <c r="B5" s="190"/>
      <c r="C5" s="190"/>
      <c r="D5" s="190"/>
      <c r="E5" s="190"/>
      <c r="F5" s="190"/>
      <c r="G5" s="190"/>
      <c r="H5" s="185"/>
    </row>
    <row r="6" spans="1:8" ht="15.75" x14ac:dyDescent="0.2">
      <c r="A6" s="419" t="s">
        <v>6</v>
      </c>
      <c r="B6" s="422"/>
      <c r="C6" s="422"/>
      <c r="D6" s="422"/>
      <c r="E6" s="422"/>
      <c r="F6" s="423"/>
      <c r="G6" s="191">
        <v>160</v>
      </c>
      <c r="H6" s="271" t="s">
        <v>202</v>
      </c>
    </row>
    <row r="7" spans="1:8" ht="15.75" x14ac:dyDescent="0.2">
      <c r="A7" s="193" t="s">
        <v>84</v>
      </c>
      <c r="B7" s="194">
        <f>G6/60</f>
        <v>2.6666666666666665</v>
      </c>
      <c r="C7" s="195" t="s">
        <v>7</v>
      </c>
      <c r="D7" s="195"/>
      <c r="E7" s="196"/>
      <c r="F7" s="196"/>
      <c r="G7" s="197" t="s">
        <v>8</v>
      </c>
      <c r="H7" s="198"/>
    </row>
    <row r="8" spans="1:8" ht="15.75" x14ac:dyDescent="0.2">
      <c r="A8" s="193" t="s">
        <v>9</v>
      </c>
      <c r="B8" s="195">
        <f>INT(B7)+(B7-INT(B7))*100/60</f>
        <v>3.1111111111111107</v>
      </c>
      <c r="C8" s="195"/>
      <c r="D8" s="195"/>
      <c r="E8" s="89"/>
      <c r="F8" s="89"/>
      <c r="G8" s="199">
        <f>SUM(B8:F8)</f>
        <v>3.1111111111111107</v>
      </c>
      <c r="H8" s="272"/>
    </row>
    <row r="9" spans="1:8" ht="15.75" x14ac:dyDescent="0.2">
      <c r="A9" s="419" t="s">
        <v>10</v>
      </c>
      <c r="B9" s="422"/>
      <c r="C9" s="422"/>
      <c r="D9" s="422"/>
      <c r="E9" s="422"/>
      <c r="F9" s="423"/>
      <c r="G9" s="191">
        <f>G8</f>
        <v>3.1111111111111107</v>
      </c>
      <c r="H9" s="200"/>
    </row>
    <row r="10" spans="1:8" ht="15" x14ac:dyDescent="0.2">
      <c r="H10" s="198"/>
    </row>
    <row r="11" spans="1:8" ht="15.75" x14ac:dyDescent="0.2">
      <c r="A11" s="197" t="s">
        <v>11</v>
      </c>
      <c r="B11" s="424" t="s">
        <v>201</v>
      </c>
      <c r="C11" s="425"/>
      <c r="D11" s="425"/>
      <c r="E11" s="425"/>
      <c r="F11" s="201" t="s">
        <v>203</v>
      </c>
      <c r="G11" s="202">
        <v>48</v>
      </c>
      <c r="H11" s="198"/>
    </row>
    <row r="12" spans="1:8" ht="15.75" x14ac:dyDescent="0.2">
      <c r="A12" s="419" t="s">
        <v>204</v>
      </c>
      <c r="B12" s="422"/>
      <c r="C12" s="422"/>
      <c r="D12" s="422"/>
      <c r="E12" s="422"/>
      <c r="F12" s="423"/>
      <c r="G12" s="203">
        <f>B34/12/(G11/2)</f>
        <v>5.958333333333333</v>
      </c>
      <c r="H12" s="198"/>
    </row>
    <row r="13" spans="1:8" ht="15.75" x14ac:dyDescent="0.2">
      <c r="A13" s="419" t="s">
        <v>205</v>
      </c>
      <c r="B13" s="420"/>
      <c r="C13" s="420"/>
      <c r="D13" s="420"/>
      <c r="E13" s="420"/>
      <c r="F13" s="421"/>
      <c r="G13" s="204">
        <f>'Pesquisas de preços'!M48</f>
        <v>444553.87199999997</v>
      </c>
      <c r="H13" s="198"/>
    </row>
    <row r="14" spans="1:8" ht="15.75" x14ac:dyDescent="0.2">
      <c r="A14" s="419" t="s">
        <v>12</v>
      </c>
      <c r="B14" s="420"/>
      <c r="C14" s="420"/>
      <c r="D14" s="420"/>
      <c r="E14" s="420"/>
      <c r="F14" s="421"/>
      <c r="G14" s="205">
        <f>'Pesquisas de preços'!$B$10</f>
        <v>6.3233333333333333</v>
      </c>
      <c r="H14" s="198"/>
    </row>
    <row r="15" spans="1:8" ht="15.75" x14ac:dyDescent="0.2">
      <c r="A15" s="419" t="s">
        <v>13</v>
      </c>
      <c r="B15" s="422"/>
      <c r="C15" s="422"/>
      <c r="D15" s="422"/>
      <c r="E15" s="422"/>
      <c r="F15" s="423"/>
      <c r="G15" s="205">
        <v>3.5</v>
      </c>
      <c r="H15" s="198"/>
    </row>
    <row r="16" spans="1:8" ht="15.75" x14ac:dyDescent="0.2">
      <c r="A16" s="419" t="s">
        <v>14</v>
      </c>
      <c r="B16" s="422"/>
      <c r="C16" s="422"/>
      <c r="D16" s="422"/>
      <c r="E16" s="422"/>
      <c r="F16" s="423"/>
      <c r="G16" s="206">
        <v>0.7</v>
      </c>
      <c r="H16" s="198"/>
    </row>
    <row r="17" spans="1:8" ht="15.75" x14ac:dyDescent="0.2">
      <c r="A17" s="419" t="s">
        <v>207</v>
      </c>
      <c r="B17" s="422"/>
      <c r="C17" s="422"/>
      <c r="D17" s="422"/>
      <c r="E17" s="422"/>
      <c r="F17" s="423"/>
      <c r="G17" s="207">
        <v>1</v>
      </c>
      <c r="H17" s="198"/>
    </row>
    <row r="18" spans="1:8" ht="15.75" x14ac:dyDescent="0.2">
      <c r="A18" s="419" t="s">
        <v>206</v>
      </c>
      <c r="B18" s="422"/>
      <c r="C18" s="422"/>
      <c r="D18" s="422"/>
      <c r="E18" s="422"/>
      <c r="F18" s="423"/>
      <c r="G18" s="199">
        <f>G6</f>
        <v>160</v>
      </c>
      <c r="H18" s="198"/>
    </row>
    <row r="19" spans="1:8" ht="15" x14ac:dyDescent="0.2">
      <c r="A19" s="208"/>
      <c r="B19" s="208"/>
      <c r="C19" s="198"/>
      <c r="D19" s="208"/>
      <c r="E19" s="208"/>
      <c r="F19" s="208"/>
      <c r="G19" s="208"/>
      <c r="H19" s="209"/>
    </row>
    <row r="20" spans="1:8" ht="15.75" x14ac:dyDescent="0.2">
      <c r="A20" s="210" t="s">
        <v>15</v>
      </c>
      <c r="B20" s="211" t="s">
        <v>16</v>
      </c>
      <c r="C20" s="212"/>
      <c r="D20" s="213" t="s">
        <v>17</v>
      </c>
      <c r="E20" s="8"/>
      <c r="F20" s="8"/>
      <c r="G20" s="9"/>
      <c r="H20" s="10"/>
    </row>
    <row r="21" spans="1:8" ht="16.5" thickBot="1" x14ac:dyDescent="0.25">
      <c r="A21" s="197" t="s">
        <v>18</v>
      </c>
      <c r="B21" s="42">
        <f>(G6*G14)/G15</f>
        <v>289.06666666666666</v>
      </c>
      <c r="C21" s="214"/>
      <c r="D21" s="68" t="s">
        <v>19</v>
      </c>
      <c r="E21" s="69" t="s">
        <v>20</v>
      </c>
      <c r="F21" s="69" t="s">
        <v>21</v>
      </c>
      <c r="G21" s="70" t="s">
        <v>22</v>
      </c>
      <c r="H21" s="70" t="s">
        <v>23</v>
      </c>
    </row>
    <row r="22" spans="1:8" ht="15.75" x14ac:dyDescent="0.2">
      <c r="A22" s="197" t="s">
        <v>24</v>
      </c>
      <c r="B22" s="42">
        <f>G16*G18</f>
        <v>112</v>
      </c>
      <c r="C22" s="215"/>
      <c r="D22" s="71" t="s">
        <v>25</v>
      </c>
      <c r="E22" s="72" t="s">
        <v>26</v>
      </c>
      <c r="F22" s="73">
        <v>6</v>
      </c>
      <c r="G22" s="74">
        <f>'Pesquisas de preços'!F23</f>
        <v>1837.95</v>
      </c>
      <c r="H22" s="75">
        <f>F22*G22</f>
        <v>11027.7</v>
      </c>
    </row>
    <row r="23" spans="1:8" ht="15.75" x14ac:dyDescent="0.2">
      <c r="A23" s="197" t="str">
        <f>D20</f>
        <v>1.3 Pneus</v>
      </c>
      <c r="B23" s="42">
        <f>H26</f>
        <v>40.709504000000003</v>
      </c>
      <c r="C23" s="216"/>
      <c r="D23" s="11" t="s">
        <v>27</v>
      </c>
      <c r="E23" s="12" t="s">
        <v>26</v>
      </c>
      <c r="F23" s="12">
        <v>2</v>
      </c>
      <c r="G23" s="14"/>
      <c r="H23" s="14"/>
    </row>
    <row r="24" spans="1:8" ht="15.75" x14ac:dyDescent="0.2">
      <c r="A24" s="217"/>
      <c r="B24" s="197"/>
      <c r="C24" s="218"/>
      <c r="D24" s="11" t="s">
        <v>28</v>
      </c>
      <c r="E24" s="12" t="s">
        <v>26</v>
      </c>
      <c r="F24" s="15">
        <v>12</v>
      </c>
      <c r="G24" s="14">
        <f>'Pesquisas de preços'!F25</f>
        <v>671.24</v>
      </c>
      <c r="H24" s="14">
        <f>F24*G24</f>
        <v>8054.88</v>
      </c>
    </row>
    <row r="25" spans="1:8" ht="15.75" x14ac:dyDescent="0.2">
      <c r="A25" s="217" t="s">
        <v>29</v>
      </c>
      <c r="B25" s="197">
        <f>SUM(B21:B24)</f>
        <v>441.77617066666664</v>
      </c>
      <c r="C25" s="218"/>
      <c r="D25" s="11" t="s">
        <v>30</v>
      </c>
      <c r="E25" s="12" t="s">
        <v>31</v>
      </c>
      <c r="F25" s="13">
        <v>75000</v>
      </c>
      <c r="G25" s="14">
        <f>H22+H24</f>
        <v>19082.580000000002</v>
      </c>
      <c r="H25" s="14">
        <f>IFERROR(G25/F25,"-")</f>
        <v>0.25443440000000001</v>
      </c>
    </row>
    <row r="26" spans="1:8" ht="15.75" x14ac:dyDescent="0.2">
      <c r="A26" s="185"/>
      <c r="B26" s="219"/>
      <c r="C26" s="220"/>
      <c r="D26" s="11" t="s">
        <v>32</v>
      </c>
      <c r="E26" s="12" t="s">
        <v>33</v>
      </c>
      <c r="F26" s="15">
        <f>G18</f>
        <v>160</v>
      </c>
      <c r="G26" s="14">
        <f>H25</f>
        <v>0.25443440000000001</v>
      </c>
      <c r="H26" s="16">
        <f>IFERROR(F26*G26,0)</f>
        <v>40.709504000000003</v>
      </c>
    </row>
    <row r="27" spans="1:8" ht="15.75" x14ac:dyDescent="0.2">
      <c r="A27" s="190"/>
      <c r="B27" s="209"/>
      <c r="C27" s="209"/>
      <c r="D27" s="208"/>
      <c r="E27" s="208"/>
      <c r="F27" s="208"/>
      <c r="G27" s="208"/>
      <c r="H27" s="208"/>
    </row>
    <row r="28" spans="1:8" ht="15.75" x14ac:dyDescent="0.2">
      <c r="A28" s="410" t="s">
        <v>34</v>
      </c>
      <c r="B28" s="411"/>
      <c r="C28" s="411"/>
      <c r="D28" s="411"/>
      <c r="E28" s="411"/>
      <c r="F28" s="411"/>
      <c r="G28" s="411"/>
      <c r="H28" s="411"/>
    </row>
    <row r="29" spans="1:8" ht="15.75" x14ac:dyDescent="0.2">
      <c r="A29" s="221" t="s">
        <v>211</v>
      </c>
      <c r="B29" s="221">
        <f>(G42*0.0925)</f>
        <v>41121.233159999996</v>
      </c>
      <c r="C29" s="222"/>
      <c r="D29" s="217" t="s">
        <v>35</v>
      </c>
      <c r="E29" s="217" t="s">
        <v>36</v>
      </c>
      <c r="F29" s="217" t="s">
        <v>37</v>
      </c>
      <c r="G29" s="217" t="s">
        <v>38</v>
      </c>
      <c r="H29" s="217" t="s">
        <v>5</v>
      </c>
    </row>
    <row r="30" spans="1:8" ht="15.75" x14ac:dyDescent="0.2">
      <c r="A30" s="221" t="s">
        <v>209</v>
      </c>
      <c r="B30" s="221">
        <v>0</v>
      </c>
      <c r="C30" s="216"/>
      <c r="D30" s="223">
        <f>'Pesquisas de preços'!C69</f>
        <v>2940</v>
      </c>
      <c r="E30" s="224">
        <f>'Encargos Sociais'!C32</f>
        <v>0.66401660000000007</v>
      </c>
      <c r="F30" s="26">
        <f>(D30*E30)+D30</f>
        <v>4892.2088039999999</v>
      </c>
      <c r="G30" s="24">
        <v>12</v>
      </c>
      <c r="H30" s="191">
        <f>F30*G30</f>
        <v>58706.505647999998</v>
      </c>
    </row>
    <row r="31" spans="1:8" ht="15.75" x14ac:dyDescent="0.2">
      <c r="A31" s="221" t="s">
        <v>210</v>
      </c>
      <c r="B31" s="221">
        <v>85.22</v>
      </c>
      <c r="C31" s="216"/>
      <c r="D31" s="217" t="s">
        <v>39</v>
      </c>
      <c r="E31" s="217" t="s">
        <v>40</v>
      </c>
      <c r="F31" s="217" t="s">
        <v>37</v>
      </c>
      <c r="G31" s="217" t="s">
        <v>38</v>
      </c>
      <c r="H31" s="217" t="s">
        <v>5</v>
      </c>
    </row>
    <row r="32" spans="1:8" ht="15.75" x14ac:dyDescent="0.2">
      <c r="A32" s="221" t="s">
        <v>41</v>
      </c>
      <c r="B32" s="221">
        <v>300</v>
      </c>
      <c r="C32" s="216"/>
      <c r="D32" s="221">
        <f>'Pesquisas de preços'!C72</f>
        <v>700</v>
      </c>
      <c r="E32" s="225">
        <v>1</v>
      </c>
      <c r="F32" s="17">
        <f>D32*E32</f>
        <v>700</v>
      </c>
      <c r="G32" s="25">
        <v>12</v>
      </c>
      <c r="H32" s="191">
        <f>F32*G32</f>
        <v>8400</v>
      </c>
    </row>
    <row r="33" spans="1:9" ht="15.75" x14ac:dyDescent="0.2">
      <c r="A33" s="221" t="s">
        <v>212</v>
      </c>
      <c r="B33" s="221">
        <f>H46</f>
        <v>28976.021376960005</v>
      </c>
      <c r="C33" s="216"/>
      <c r="D33" s="193" t="s">
        <v>43</v>
      </c>
      <c r="E33" s="225"/>
      <c r="F33" s="18"/>
      <c r="G33" s="25"/>
      <c r="H33" s="191">
        <f>H30+H32+H34</f>
        <v>67106.505647999991</v>
      </c>
    </row>
    <row r="34" spans="1:9" ht="15.75" x14ac:dyDescent="0.2">
      <c r="A34" s="221" t="s">
        <v>293</v>
      </c>
      <c r="B34" s="221">
        <f>'Pesquisas de preços'!F55</f>
        <v>1716</v>
      </c>
      <c r="C34" s="226"/>
      <c r="D34" s="198"/>
      <c r="E34" s="227"/>
      <c r="F34" s="178"/>
      <c r="G34" s="228"/>
      <c r="H34" s="229"/>
    </row>
    <row r="35" spans="1:9" ht="15" x14ac:dyDescent="0.2">
      <c r="A35" s="221" t="s">
        <v>42</v>
      </c>
      <c r="B35" s="230">
        <v>1</v>
      </c>
      <c r="C35" s="226"/>
    </row>
    <row r="36" spans="1:9" ht="15" x14ac:dyDescent="0.2">
      <c r="A36" s="221" t="s">
        <v>268</v>
      </c>
      <c r="B36" s="221">
        <f>H33*B35</f>
        <v>67106.505647999991</v>
      </c>
      <c r="C36" s="198"/>
      <c r="D36" s="198"/>
      <c r="E36" s="192"/>
      <c r="F36" s="192"/>
      <c r="G36" s="192"/>
      <c r="H36" s="192"/>
    </row>
    <row r="37" spans="1:9" ht="15.75" x14ac:dyDescent="0.2">
      <c r="A37" s="197" t="s">
        <v>269</v>
      </c>
      <c r="B37" s="197">
        <f>SUM(B29:B34)+B36</f>
        <v>139304.98018496</v>
      </c>
      <c r="C37" s="226"/>
      <c r="D37" s="304"/>
    </row>
    <row r="38" spans="1:9" ht="15.75" x14ac:dyDescent="0.2">
      <c r="A38" s="197" t="s">
        <v>45</v>
      </c>
      <c r="B38" s="197">
        <f>B37/12*B39</f>
        <v>820.82059031542087</v>
      </c>
      <c r="C38" s="231"/>
    </row>
    <row r="39" spans="1:9" ht="15.75" x14ac:dyDescent="0.2">
      <c r="A39" s="197" t="s">
        <v>46</v>
      </c>
      <c r="B39" s="232">
        <f>(G9*G17)/44</f>
        <v>7.0707070707070704E-2</v>
      </c>
      <c r="C39" s="219"/>
    </row>
    <row r="40" spans="1:9" ht="16.5" thickBot="1" x14ac:dyDescent="0.25">
      <c r="A40" s="198"/>
      <c r="B40" s="198"/>
      <c r="C40" s="198"/>
      <c r="D40" s="98" t="s">
        <v>44</v>
      </c>
      <c r="E40" s="76"/>
      <c r="F40" s="76"/>
      <c r="G40" s="233"/>
      <c r="H40" s="233"/>
    </row>
    <row r="41" spans="1:9" ht="15.75" thickBot="1" x14ac:dyDescent="0.25">
      <c r="A41" s="269"/>
      <c r="B41" s="269"/>
      <c r="C41" s="198"/>
      <c r="D41" s="19" t="s">
        <v>19</v>
      </c>
      <c r="E41" s="20" t="s">
        <v>20</v>
      </c>
      <c r="F41" s="20" t="s">
        <v>21</v>
      </c>
      <c r="G41" s="21" t="s">
        <v>22</v>
      </c>
      <c r="H41" s="21" t="s">
        <v>199</v>
      </c>
    </row>
    <row r="42" spans="1:9" ht="15" x14ac:dyDescent="0.2">
      <c r="A42" s="267"/>
      <c r="B42" s="198"/>
      <c r="C42" s="198"/>
      <c r="D42" s="77" t="s">
        <v>47</v>
      </c>
      <c r="E42" s="78" t="s">
        <v>26</v>
      </c>
      <c r="F42" s="79">
        <v>1</v>
      </c>
      <c r="G42" s="80">
        <f>G13</f>
        <v>444553.87199999997</v>
      </c>
      <c r="H42" s="22">
        <f>SUM((F42*G42)*0.01)+G42</f>
        <v>448999.41071999999</v>
      </c>
    </row>
    <row r="43" spans="1:9" ht="15" x14ac:dyDescent="0.2">
      <c r="A43" s="198"/>
      <c r="B43" s="198"/>
      <c r="C43" s="198"/>
      <c r="D43" s="23" t="s">
        <v>48</v>
      </c>
      <c r="E43" s="24" t="s">
        <v>49</v>
      </c>
      <c r="F43" s="25">
        <v>10</v>
      </c>
      <c r="G43" s="26"/>
      <c r="H43" s="26"/>
    </row>
    <row r="44" spans="1:9" ht="15.75" x14ac:dyDescent="0.2">
      <c r="B44" s="268"/>
      <c r="C44" s="198"/>
      <c r="D44" s="23" t="s">
        <v>50</v>
      </c>
      <c r="E44" s="24" t="s">
        <v>49</v>
      </c>
      <c r="F44" s="27">
        <v>10</v>
      </c>
      <c r="G44" s="26"/>
      <c r="H44" s="26"/>
    </row>
    <row r="45" spans="1:9" ht="15" x14ac:dyDescent="0.2">
      <c r="A45" s="198"/>
      <c r="B45" s="198"/>
      <c r="C45" s="198"/>
      <c r="D45" s="23" t="s">
        <v>51</v>
      </c>
      <c r="E45" s="24" t="s">
        <v>52</v>
      </c>
      <c r="F45" s="28">
        <f>Depreciação!B12</f>
        <v>65.180000000000007</v>
      </c>
      <c r="G45" s="26">
        <f>G42</f>
        <v>444553.87199999997</v>
      </c>
      <c r="H45" s="26">
        <f>F45*G45/100</f>
        <v>289760.21376960003</v>
      </c>
    </row>
    <row r="46" spans="1:9" ht="16.5" thickBot="1" x14ac:dyDescent="0.25">
      <c r="A46" s="198"/>
      <c r="B46" s="198"/>
      <c r="C46" s="198"/>
      <c r="D46" s="29" t="s">
        <v>53</v>
      </c>
      <c r="E46" s="30" t="s">
        <v>54</v>
      </c>
      <c r="F46" s="31">
        <f>F43*12</f>
        <v>120</v>
      </c>
      <c r="G46" s="32">
        <f>IF(F44&lt;=F43,H45,0)</f>
        <v>289760.21376960003</v>
      </c>
      <c r="H46" s="32">
        <f>IFERROR(G46/F46,0)*12</f>
        <v>28976.021376960005</v>
      </c>
      <c r="I46" s="270"/>
    </row>
    <row r="47" spans="1:9" ht="15" x14ac:dyDescent="0.2">
      <c r="A47" s="209"/>
      <c r="B47" s="209"/>
      <c r="C47" s="209"/>
      <c r="D47" s="209"/>
      <c r="E47" s="209"/>
      <c r="F47" s="234"/>
      <c r="G47" s="234"/>
      <c r="H47" s="234"/>
    </row>
    <row r="48" spans="1:9" ht="15.75" x14ac:dyDescent="0.2">
      <c r="A48" s="410" t="s">
        <v>55</v>
      </c>
      <c r="B48" s="411"/>
      <c r="C48" s="411"/>
      <c r="D48" s="411"/>
      <c r="E48" s="411"/>
      <c r="F48" s="411"/>
      <c r="G48" s="412"/>
      <c r="H48" s="197">
        <f>($B$38+$B$25)</f>
        <v>1262.5967609820875</v>
      </c>
    </row>
    <row r="49" spans="1:8" x14ac:dyDescent="0.2">
      <c r="A49" s="8"/>
      <c r="B49" s="8"/>
      <c r="C49" s="8"/>
      <c r="D49" s="8"/>
      <c r="E49" s="8"/>
      <c r="F49" s="9"/>
      <c r="G49" s="9"/>
      <c r="H49" s="33"/>
    </row>
    <row r="50" spans="1:8" ht="15.75" x14ac:dyDescent="0.2">
      <c r="A50" s="413" t="s">
        <v>56</v>
      </c>
      <c r="B50" s="414"/>
      <c r="C50" s="414"/>
      <c r="D50" s="414"/>
      <c r="E50" s="414"/>
      <c r="F50" s="414"/>
      <c r="G50" s="415"/>
      <c r="H50" s="33"/>
    </row>
    <row r="51" spans="1:8" ht="15.75" x14ac:dyDescent="0.2">
      <c r="A51" s="34" t="s">
        <v>19</v>
      </c>
      <c r="B51" s="35" t="s">
        <v>20</v>
      </c>
      <c r="C51" s="35"/>
      <c r="D51" s="97" t="s">
        <v>21</v>
      </c>
      <c r="E51" s="36" t="s">
        <v>22</v>
      </c>
      <c r="F51" s="36" t="s">
        <v>23</v>
      </c>
      <c r="G51" s="37" t="s">
        <v>57</v>
      </c>
      <c r="H51" s="192"/>
    </row>
    <row r="52" spans="1:8" ht="15.75" x14ac:dyDescent="0.2">
      <c r="A52" s="82" t="s">
        <v>58</v>
      </c>
      <c r="B52" s="72" t="s">
        <v>52</v>
      </c>
      <c r="C52" s="72"/>
      <c r="D52" s="39">
        <f>BDI!C14</f>
        <v>0.20219999999999999</v>
      </c>
      <c r="E52" s="81">
        <f>H48</f>
        <v>1262.5967609820875</v>
      </c>
      <c r="F52" s="81">
        <f>D52*E52/1</f>
        <v>255.29706507057807</v>
      </c>
      <c r="G52" s="83"/>
      <c r="H52" s="198"/>
    </row>
    <row r="53" spans="1:8" ht="15.75" x14ac:dyDescent="0.2">
      <c r="A53" s="40" t="s">
        <v>59</v>
      </c>
      <c r="B53" s="11"/>
      <c r="C53" s="11"/>
      <c r="D53" s="40"/>
      <c r="E53" s="41"/>
      <c r="F53" s="42"/>
      <c r="G53" s="84">
        <f>+F52</f>
        <v>255.29706507057807</v>
      </c>
      <c r="H53" s="198"/>
    </row>
    <row r="54" spans="1:8" ht="15" x14ac:dyDescent="0.2">
      <c r="A54" s="85"/>
      <c r="B54" s="85"/>
      <c r="C54" s="85"/>
      <c r="D54" s="86"/>
      <c r="E54" s="86"/>
      <c r="F54" s="87"/>
      <c r="G54" s="46"/>
      <c r="H54" s="88"/>
    </row>
    <row r="55" spans="1:8" ht="15.75" x14ac:dyDescent="0.2">
      <c r="A55" s="43" t="s">
        <v>60</v>
      </c>
      <c r="B55" s="44"/>
      <c r="C55" s="44"/>
      <c r="D55" s="45"/>
      <c r="E55" s="45"/>
      <c r="F55" s="46"/>
      <c r="G55" s="47"/>
      <c r="H55" s="48">
        <f>G53</f>
        <v>255.29706507057807</v>
      </c>
    </row>
    <row r="56" spans="1:8" x14ac:dyDescent="0.2">
      <c r="A56" s="44"/>
      <c r="B56" s="44"/>
      <c r="C56" s="44"/>
      <c r="D56" s="44"/>
      <c r="E56" s="44"/>
      <c r="F56" s="49"/>
      <c r="G56" s="49"/>
      <c r="H56" s="49"/>
    </row>
    <row r="57" spans="1:8" ht="15.75" x14ac:dyDescent="0.2">
      <c r="A57" s="43" t="s">
        <v>253</v>
      </c>
      <c r="B57" s="44"/>
      <c r="C57" s="44"/>
      <c r="D57" s="44"/>
      <c r="E57" s="44"/>
      <c r="F57" s="49"/>
      <c r="G57" s="50"/>
      <c r="H57" s="51">
        <f>H48+H55</f>
        <v>1517.8938260526656</v>
      </c>
    </row>
    <row r="58" spans="1:8" ht="15" x14ac:dyDescent="0.2">
      <c r="A58" s="235"/>
      <c r="B58" s="235"/>
      <c r="C58" s="235"/>
      <c r="D58" s="235"/>
      <c r="E58" s="235"/>
      <c r="F58" s="236"/>
      <c r="G58" s="236"/>
      <c r="H58" s="235"/>
    </row>
    <row r="59" spans="1:8" ht="15.75" x14ac:dyDescent="0.2">
      <c r="A59" s="237" t="s">
        <v>61</v>
      </c>
      <c r="B59" s="238"/>
      <c r="C59" s="238"/>
      <c r="D59" s="238"/>
      <c r="E59" s="238"/>
      <c r="F59" s="238"/>
      <c r="G59" s="238"/>
      <c r="H59" s="239">
        <f>ROUND(H57/(G6*G17),2)</f>
        <v>9.49</v>
      </c>
    </row>
    <row r="60" spans="1:8" ht="15" x14ac:dyDescent="0.2">
      <c r="A60" s="235"/>
      <c r="B60" s="235"/>
      <c r="C60" s="235"/>
      <c r="D60" s="235"/>
      <c r="E60" s="235"/>
      <c r="F60" s="235"/>
      <c r="G60" s="235"/>
      <c r="H60" s="198"/>
    </row>
    <row r="61" spans="1:8" ht="18" x14ac:dyDescent="0.2">
      <c r="A61" s="416" t="s">
        <v>62</v>
      </c>
      <c r="B61" s="417"/>
      <c r="C61" s="417"/>
      <c r="D61" s="417"/>
      <c r="E61" s="417"/>
      <c r="F61" s="417"/>
      <c r="G61" s="418"/>
      <c r="H61" s="198"/>
    </row>
    <row r="62" spans="1:8" ht="18" x14ac:dyDescent="0.2">
      <c r="A62" s="52" t="s">
        <v>63</v>
      </c>
      <c r="B62" s="53"/>
      <c r="C62" s="53"/>
      <c r="D62" s="53"/>
      <c r="E62" s="54"/>
      <c r="F62" s="89" t="s">
        <v>64</v>
      </c>
      <c r="G62" s="55" t="s">
        <v>52</v>
      </c>
      <c r="H62" s="198"/>
    </row>
    <row r="63" spans="1:8" ht="18" x14ac:dyDescent="0.2">
      <c r="A63" s="60" t="str">
        <f>A20</f>
        <v>1- CUSTO VARIÁVEL</v>
      </c>
      <c r="B63" s="61"/>
      <c r="C63" s="61"/>
      <c r="D63" s="61"/>
      <c r="E63" s="54"/>
      <c r="F63" s="90">
        <f>SUM(F64:F66)</f>
        <v>441.77617066666664</v>
      </c>
      <c r="G63" s="56">
        <f>F63/$F$73</f>
        <v>0.29104550205301288</v>
      </c>
      <c r="H63" s="198"/>
    </row>
    <row r="64" spans="1:8" ht="18" x14ac:dyDescent="0.2">
      <c r="A64" s="57" t="str">
        <f>A21</f>
        <v xml:space="preserve">1.1 Combustível </v>
      </c>
      <c r="B64" s="53"/>
      <c r="C64" s="53"/>
      <c r="D64" s="53"/>
      <c r="E64" s="58"/>
      <c r="F64" s="59">
        <f t="shared" ref="F64:F66" si="0">B21</f>
        <v>289.06666666666666</v>
      </c>
      <c r="G64" s="56">
        <f t="shared" ref="G64:G71" si="1">F64/$F$73</f>
        <v>0.19043931907832731</v>
      </c>
      <c r="H64" s="198"/>
    </row>
    <row r="65" spans="1:8" ht="18" x14ac:dyDescent="0.2">
      <c r="A65" s="57" t="str">
        <f>A22</f>
        <v xml:space="preserve">1.2 Manutenção e insumos </v>
      </c>
      <c r="B65" s="53"/>
      <c r="C65" s="53"/>
      <c r="D65" s="53"/>
      <c r="E65" s="58"/>
      <c r="F65" s="59">
        <f t="shared" si="0"/>
        <v>112</v>
      </c>
      <c r="G65" s="56">
        <f t="shared" si="1"/>
        <v>7.3786452041418329E-2</v>
      </c>
      <c r="H65" s="198"/>
    </row>
    <row r="66" spans="1:8" ht="18" x14ac:dyDescent="0.2">
      <c r="A66" s="57" t="str">
        <f>A23</f>
        <v>1.3 Pneus</v>
      </c>
      <c r="B66" s="53"/>
      <c r="C66" s="53"/>
      <c r="D66" s="53"/>
      <c r="E66" s="58"/>
      <c r="F66" s="59">
        <f t="shared" si="0"/>
        <v>40.709504000000003</v>
      </c>
      <c r="G66" s="56">
        <f t="shared" si="1"/>
        <v>2.6819730933267217E-2</v>
      </c>
      <c r="H66" s="198"/>
    </row>
    <row r="67" spans="1:8" ht="18" x14ac:dyDescent="0.2">
      <c r="A67" s="60" t="str">
        <f>A28</f>
        <v xml:space="preserve">2 - TOTAL CUSTO FIXO MENSAL </v>
      </c>
      <c r="B67" s="53"/>
      <c r="C67" s="53"/>
      <c r="D67" s="53"/>
      <c r="E67" s="58"/>
      <c r="F67" s="90">
        <f>SUM(F68:F69)</f>
        <v>820.82059031542087</v>
      </c>
      <c r="G67" s="56">
        <f t="shared" si="1"/>
        <v>0.54076284930283469</v>
      </c>
      <c r="H67" s="198"/>
    </row>
    <row r="68" spans="1:8" ht="18" x14ac:dyDescent="0.2">
      <c r="A68" s="60">
        <f>A41</f>
        <v>0</v>
      </c>
      <c r="B68" s="53"/>
      <c r="C68" s="53"/>
      <c r="D68" s="53"/>
      <c r="E68" s="58"/>
      <c r="F68" s="90">
        <f>B44</f>
        <v>0</v>
      </c>
      <c r="G68" s="56">
        <f t="shared" si="1"/>
        <v>0</v>
      </c>
      <c r="H68" s="198"/>
    </row>
    <row r="69" spans="1:8" ht="18" x14ac:dyDescent="0.2">
      <c r="A69" s="57" t="str">
        <f>A38</f>
        <v>2.1 TOTAL CUSTO FIXO MENSAL</v>
      </c>
      <c r="B69" s="53"/>
      <c r="C69" s="53"/>
      <c r="D69" s="53"/>
      <c r="E69" s="58"/>
      <c r="F69" s="59">
        <f>B38</f>
        <v>820.82059031542087</v>
      </c>
      <c r="G69" s="56">
        <f t="shared" si="1"/>
        <v>0.54076284930283469</v>
      </c>
      <c r="H69" s="198"/>
    </row>
    <row r="70" spans="1:8" ht="18" x14ac:dyDescent="0.2">
      <c r="A70" s="60" t="str">
        <f>A48</f>
        <v>3- CUSTO TOTAL MENSAL COM DESPESAS OPERACIONAIS</v>
      </c>
      <c r="B70" s="61"/>
      <c r="C70" s="61"/>
      <c r="D70" s="61"/>
      <c r="E70" s="54"/>
      <c r="F70" s="90">
        <f>F63+F67</f>
        <v>1262.5967609820875</v>
      </c>
      <c r="G70" s="56">
        <f t="shared" si="1"/>
        <v>0.83180835135584763</v>
      </c>
      <c r="H70" s="198"/>
    </row>
    <row r="71" spans="1:8" ht="18" x14ac:dyDescent="0.2">
      <c r="A71" s="62" t="str">
        <f>A50</f>
        <v xml:space="preserve">4- BENEFÍCIOS E DESPESAS INDIRETAS </v>
      </c>
      <c r="B71" s="63"/>
      <c r="C71" s="63"/>
      <c r="D71" s="61"/>
      <c r="E71" s="54"/>
      <c r="F71" s="90">
        <f>H55</f>
        <v>255.29706507057807</v>
      </c>
      <c r="G71" s="56">
        <f t="shared" si="1"/>
        <v>0.16819164864415237</v>
      </c>
      <c r="H71" s="198"/>
    </row>
    <row r="72" spans="1:8" ht="18" x14ac:dyDescent="0.2">
      <c r="A72" s="91"/>
      <c r="B72" s="92"/>
      <c r="C72" s="92"/>
      <c r="D72" s="93"/>
      <c r="E72" s="94"/>
      <c r="F72" s="95"/>
      <c r="G72" s="96"/>
      <c r="H72" s="198"/>
    </row>
    <row r="73" spans="1:8" ht="18" x14ac:dyDescent="0.2">
      <c r="A73" s="64" t="str">
        <f>A57</f>
        <v xml:space="preserve">5- PREÇO MENSAL ESTIMADO TOTAL COM O TRANSPORTE </v>
      </c>
      <c r="B73" s="65"/>
      <c r="C73" s="65"/>
      <c r="D73" s="66"/>
      <c r="E73" s="66"/>
      <c r="F73" s="66">
        <f>F70+F71</f>
        <v>1517.8938260526656</v>
      </c>
      <c r="G73" s="67">
        <f>G70+G71</f>
        <v>1</v>
      </c>
      <c r="H73" s="198"/>
    </row>
    <row r="74" spans="1:8" ht="18" x14ac:dyDescent="0.2">
      <c r="A74" s="240"/>
      <c r="B74" s="241"/>
      <c r="C74" s="241"/>
      <c r="D74" s="241"/>
      <c r="E74" s="241"/>
      <c r="F74" s="241"/>
      <c r="G74" s="242"/>
      <c r="H74" s="198"/>
    </row>
    <row r="75" spans="1:8" ht="18" x14ac:dyDescent="0.2">
      <c r="A75" s="243" t="s">
        <v>65</v>
      </c>
      <c r="B75" s="244"/>
      <c r="C75" s="244"/>
      <c r="D75" s="244"/>
      <c r="E75" s="244"/>
      <c r="F75" s="244"/>
      <c r="G75" s="245">
        <f>G6</f>
        <v>160</v>
      </c>
      <c r="H75" s="198"/>
    </row>
    <row r="76" spans="1:8" ht="18" x14ac:dyDescent="0.2">
      <c r="A76" s="243" t="s">
        <v>66</v>
      </c>
      <c r="B76" s="244"/>
      <c r="C76" s="244"/>
      <c r="D76" s="244"/>
      <c r="E76" s="244"/>
      <c r="F76" s="244"/>
      <c r="G76" s="246">
        <f>G17</f>
        <v>1</v>
      </c>
      <c r="H76" s="198"/>
    </row>
    <row r="77" spans="1:8" ht="18" x14ac:dyDescent="0.2">
      <c r="A77" s="243" t="s">
        <v>67</v>
      </c>
      <c r="B77" s="244"/>
      <c r="C77" s="244"/>
      <c r="D77" s="244"/>
      <c r="E77" s="244"/>
      <c r="F77" s="244"/>
      <c r="G77" s="245">
        <f>G75*G76</f>
        <v>160</v>
      </c>
      <c r="H77" s="198"/>
    </row>
    <row r="78" spans="1:8" ht="18" x14ac:dyDescent="0.2">
      <c r="A78" s="247" t="s">
        <v>68</v>
      </c>
      <c r="B78" s="248"/>
      <c r="C78" s="248"/>
      <c r="D78" s="248"/>
      <c r="E78" s="248"/>
      <c r="F78" s="248"/>
      <c r="G78" s="249">
        <f>F73/G77</f>
        <v>9.4868364128291596</v>
      </c>
      <c r="H78" s="198"/>
    </row>
    <row r="79" spans="1:8" ht="15" x14ac:dyDescent="0.2">
      <c r="A79" s="198"/>
      <c r="B79" s="198"/>
      <c r="C79" s="198"/>
      <c r="D79" s="198"/>
      <c r="E79" s="198"/>
      <c r="F79" s="198"/>
      <c r="G79" s="198"/>
      <c r="H79" s="198"/>
    </row>
    <row r="80" spans="1:8" ht="18" x14ac:dyDescent="0.2">
      <c r="A80" s="250" t="s">
        <v>200</v>
      </c>
      <c r="B80" s="251"/>
      <c r="C80" s="251"/>
      <c r="D80" s="252"/>
      <c r="E80" s="198"/>
      <c r="F80" s="198"/>
      <c r="G80" s="198"/>
      <c r="H80" s="198"/>
    </row>
    <row r="81" spans="1:8" ht="15.75" x14ac:dyDescent="0.2">
      <c r="A81" s="253" t="s">
        <v>85</v>
      </c>
      <c r="B81" s="198"/>
      <c r="C81" s="198"/>
      <c r="D81" s="254"/>
      <c r="E81" s="198"/>
      <c r="F81" s="198"/>
      <c r="G81" s="198"/>
      <c r="H81" s="198"/>
    </row>
    <row r="82" spans="1:8" ht="15.75" x14ac:dyDescent="0.2">
      <c r="A82" s="253" t="s">
        <v>69</v>
      </c>
      <c r="B82" s="255">
        <f>G6</f>
        <v>160</v>
      </c>
      <c r="C82" s="255"/>
      <c r="D82" s="220" t="s">
        <v>70</v>
      </c>
      <c r="E82" s="198"/>
      <c r="F82" s="198"/>
      <c r="G82" s="198"/>
      <c r="H82" s="198"/>
    </row>
    <row r="83" spans="1:8" ht="15.75" x14ac:dyDescent="0.2">
      <c r="A83" s="253" t="e">
        <f>_xlfn.CONCAT("c)Turno(s): ",IF(#REF!&gt;0,#REF!," "),"-",(IF(#REF!&gt;0,#REF!," ")),"-",(IF(#REF!&gt;0,#REF!," ")),"-",(IF(#REF!&gt;0,#REF!," ")))</f>
        <v>#REF!</v>
      </c>
      <c r="B83" s="219"/>
      <c r="C83" s="219"/>
      <c r="D83" s="220"/>
      <c r="E83" s="198"/>
      <c r="F83" s="198"/>
      <c r="G83" s="198"/>
      <c r="H83" s="198"/>
    </row>
    <row r="84" spans="1:8" ht="15.75" x14ac:dyDescent="0.2">
      <c r="A84" s="256" t="s">
        <v>71</v>
      </c>
      <c r="B84" s="257"/>
      <c r="C84" s="257"/>
      <c r="D84" s="258">
        <f>H59</f>
        <v>9.49</v>
      </c>
      <c r="E84" s="259"/>
      <c r="F84" s="260"/>
      <c r="G84" s="260"/>
      <c r="H84" s="260"/>
    </row>
    <row r="85" spans="1:8" ht="15.75" x14ac:dyDescent="0.2">
      <c r="A85" s="261"/>
      <c r="B85" s="192"/>
      <c r="C85" s="192"/>
      <c r="D85" s="192"/>
      <c r="E85" s="192"/>
    </row>
    <row r="86" spans="1:8" ht="18" x14ac:dyDescent="0.2">
      <c r="A86" s="250" t="s">
        <v>72</v>
      </c>
      <c r="B86" s="262"/>
      <c r="C86" s="262"/>
      <c r="D86" s="262"/>
      <c r="E86" s="262"/>
      <c r="F86" s="262"/>
      <c r="G86" s="262"/>
      <c r="H86" s="263"/>
    </row>
    <row r="87" spans="1:8" ht="18" x14ac:dyDescent="0.2">
      <c r="A87" s="273" t="s">
        <v>221</v>
      </c>
      <c r="B87" s="264"/>
      <c r="C87" s="264"/>
      <c r="D87" s="264"/>
      <c r="E87" s="264"/>
      <c r="F87" s="264"/>
      <c r="G87" s="264"/>
      <c r="H87" s="274"/>
    </row>
    <row r="88" spans="1:8" ht="18" x14ac:dyDescent="0.2">
      <c r="A88" s="273" t="s">
        <v>220</v>
      </c>
      <c r="B88" s="264"/>
      <c r="C88" s="264"/>
      <c r="D88" s="264"/>
      <c r="E88" s="264"/>
      <c r="F88" s="264"/>
      <c r="G88" s="264"/>
      <c r="H88" s="274"/>
    </row>
    <row r="89" spans="1:8" ht="18" x14ac:dyDescent="0.2">
      <c r="A89" s="273" t="s">
        <v>219</v>
      </c>
      <c r="B89" s="264"/>
      <c r="C89" s="264"/>
      <c r="D89" s="264"/>
      <c r="E89" s="264"/>
      <c r="F89" s="264"/>
      <c r="G89" s="264"/>
      <c r="H89" s="274"/>
    </row>
    <row r="90" spans="1:8" ht="18" x14ac:dyDescent="0.2">
      <c r="A90" s="273" t="s">
        <v>218</v>
      </c>
      <c r="B90" s="264" t="str">
        <f>B11</f>
        <v xml:space="preserve">ÔNIBUS </v>
      </c>
      <c r="C90" s="264"/>
      <c r="D90" s="264"/>
      <c r="E90" s="264"/>
      <c r="F90" s="264"/>
      <c r="G90" s="264"/>
      <c r="H90" s="274"/>
    </row>
    <row r="91" spans="1:8" ht="18" x14ac:dyDescent="0.2">
      <c r="A91" s="273" t="s">
        <v>73</v>
      </c>
      <c r="B91" s="264"/>
      <c r="C91" s="264"/>
      <c r="D91" s="264"/>
      <c r="E91" s="264"/>
      <c r="F91" s="264"/>
      <c r="G91" s="264"/>
      <c r="H91" s="274"/>
    </row>
    <row r="92" spans="1:8" ht="18" x14ac:dyDescent="0.2">
      <c r="A92" s="273" t="s">
        <v>217</v>
      </c>
      <c r="B92" s="264"/>
      <c r="C92" s="264"/>
      <c r="D92" s="264"/>
      <c r="E92" s="264"/>
      <c r="F92" s="264"/>
      <c r="G92" s="264"/>
      <c r="H92" s="274"/>
    </row>
    <row r="93" spans="1:8" ht="18" x14ac:dyDescent="0.2">
      <c r="A93" s="273" t="s">
        <v>216</v>
      </c>
      <c r="B93" s="264"/>
      <c r="C93" s="264"/>
      <c r="D93" s="264"/>
      <c r="E93" s="264"/>
      <c r="F93" s="264"/>
      <c r="G93" s="264"/>
      <c r="H93" s="274"/>
    </row>
    <row r="94" spans="1:8" ht="18" x14ac:dyDescent="0.2">
      <c r="A94" s="273" t="s">
        <v>215</v>
      </c>
      <c r="B94" s="264"/>
      <c r="C94" s="264"/>
      <c r="D94" s="264"/>
      <c r="E94" s="264"/>
      <c r="F94" s="264"/>
      <c r="G94" s="264"/>
      <c r="H94" s="274"/>
    </row>
    <row r="95" spans="1:8" ht="18" x14ac:dyDescent="0.2">
      <c r="A95" s="273" t="s">
        <v>214</v>
      </c>
      <c r="B95" s="264"/>
      <c r="C95" s="264"/>
      <c r="D95" s="264"/>
      <c r="E95" s="264"/>
      <c r="F95" s="264"/>
      <c r="G95" s="264"/>
      <c r="H95" s="274"/>
    </row>
    <row r="96" spans="1:8" ht="18" x14ac:dyDescent="0.2">
      <c r="A96" s="273" t="s">
        <v>213</v>
      </c>
      <c r="B96" s="264"/>
      <c r="C96" s="264"/>
      <c r="D96" s="264"/>
      <c r="E96" s="264"/>
      <c r="F96" s="264"/>
      <c r="G96" s="264"/>
      <c r="H96" s="274"/>
    </row>
    <row r="97" spans="1:8" ht="18" x14ac:dyDescent="0.2">
      <c r="A97" s="273" t="s">
        <v>74</v>
      </c>
      <c r="B97" s="264"/>
      <c r="C97" s="264"/>
      <c r="D97" s="264"/>
      <c r="E97" s="264"/>
      <c r="F97" s="270"/>
      <c r="G97" s="264"/>
      <c r="H97" s="274"/>
    </row>
    <row r="98" spans="1:8" ht="18" x14ac:dyDescent="0.2">
      <c r="A98" s="273" t="s">
        <v>75</v>
      </c>
      <c r="B98" s="264"/>
      <c r="C98" s="264"/>
      <c r="D98" s="264"/>
      <c r="E98" s="264"/>
      <c r="F98" s="264"/>
      <c r="G98" s="264"/>
      <c r="H98" s="274"/>
    </row>
    <row r="99" spans="1:8" ht="18" x14ac:dyDescent="0.2">
      <c r="A99" s="273" t="s">
        <v>76</v>
      </c>
      <c r="B99" s="264"/>
      <c r="C99" s="264"/>
      <c r="D99" s="264"/>
      <c r="E99" s="264"/>
      <c r="F99" s="264"/>
      <c r="G99" s="264"/>
      <c r="H99" s="274"/>
    </row>
    <row r="100" spans="1:8" ht="18" x14ac:dyDescent="0.2">
      <c r="A100" s="273" t="s">
        <v>77</v>
      </c>
      <c r="B100" s="264"/>
      <c r="C100" s="264"/>
      <c r="D100" s="264"/>
      <c r="E100" s="264"/>
      <c r="F100" s="264"/>
      <c r="G100" s="264"/>
      <c r="H100" s="274"/>
    </row>
    <row r="101" spans="1:8" ht="18" x14ac:dyDescent="0.2">
      <c r="A101" s="273" t="s">
        <v>78</v>
      </c>
      <c r="B101" s="264"/>
      <c r="C101" s="264"/>
      <c r="D101" s="264"/>
      <c r="E101" s="264"/>
      <c r="F101" s="264"/>
      <c r="G101" s="264"/>
      <c r="H101" s="274"/>
    </row>
    <row r="102" spans="1:8" ht="18" x14ac:dyDescent="0.2">
      <c r="A102" s="273" t="s">
        <v>86</v>
      </c>
      <c r="B102" s="264"/>
      <c r="C102" s="264"/>
      <c r="D102" s="264"/>
      <c r="E102" s="264"/>
      <c r="F102" s="264"/>
      <c r="G102" s="264"/>
      <c r="H102" s="274"/>
    </row>
    <row r="103" spans="1:8" ht="18" x14ac:dyDescent="0.2">
      <c r="A103" s="273" t="s">
        <v>87</v>
      </c>
      <c r="B103" s="264"/>
      <c r="C103" s="264"/>
      <c r="D103" s="264"/>
      <c r="E103" s="264"/>
      <c r="F103" s="264"/>
      <c r="G103" s="278"/>
      <c r="H103" s="274"/>
    </row>
    <row r="104" spans="1:8" ht="18" x14ac:dyDescent="0.2">
      <c r="A104" s="273" t="s">
        <v>222</v>
      </c>
      <c r="B104" s="264"/>
      <c r="C104" s="264"/>
      <c r="D104" s="264"/>
      <c r="E104" s="264"/>
      <c r="F104" s="264"/>
      <c r="G104" s="264"/>
      <c r="H104" s="274"/>
    </row>
    <row r="105" spans="1:8" ht="18" x14ac:dyDescent="0.2">
      <c r="A105" s="273" t="s">
        <v>79</v>
      </c>
      <c r="B105" s="264"/>
      <c r="C105" s="264"/>
      <c r="D105" s="264"/>
      <c r="E105" s="264"/>
      <c r="F105" s="264"/>
      <c r="G105" s="264"/>
      <c r="H105" s="274"/>
    </row>
    <row r="106" spans="1:8" ht="18" x14ac:dyDescent="0.2">
      <c r="A106" s="273" t="s">
        <v>223</v>
      </c>
      <c r="B106" s="264"/>
      <c r="C106" s="264"/>
      <c r="D106" s="264"/>
      <c r="E106" s="264"/>
      <c r="F106" s="264"/>
      <c r="G106" s="264"/>
      <c r="H106" s="274"/>
    </row>
    <row r="107" spans="1:8" ht="18" x14ac:dyDescent="0.2">
      <c r="A107" s="273" t="s">
        <v>80</v>
      </c>
      <c r="B107" s="264"/>
      <c r="C107" s="264"/>
      <c r="D107" s="264"/>
      <c r="E107" s="264"/>
      <c r="F107" s="264"/>
      <c r="G107" s="264"/>
      <c r="H107" s="274"/>
    </row>
    <row r="108" spans="1:8" ht="18" x14ac:dyDescent="0.2">
      <c r="A108" s="273" t="s">
        <v>224</v>
      </c>
      <c r="B108" s="264"/>
      <c r="C108" s="264"/>
      <c r="D108" s="264"/>
      <c r="E108" s="264"/>
      <c r="F108" s="264"/>
      <c r="G108" s="264"/>
      <c r="H108" s="274"/>
    </row>
    <row r="109" spans="1:8" ht="18" x14ac:dyDescent="0.2">
      <c r="A109" s="273" t="s">
        <v>81</v>
      </c>
      <c r="B109" s="192"/>
      <c r="C109" s="192"/>
      <c r="D109" s="192"/>
      <c r="E109" s="192"/>
      <c r="F109" s="192"/>
      <c r="G109" s="192"/>
      <c r="H109" s="275"/>
    </row>
    <row r="110" spans="1:8" ht="18" x14ac:dyDescent="0.2">
      <c r="A110" s="273" t="s">
        <v>82</v>
      </c>
      <c r="B110" s="192"/>
      <c r="C110" s="192"/>
      <c r="D110" s="192"/>
      <c r="E110" s="192"/>
      <c r="F110" s="192"/>
      <c r="G110" s="192"/>
      <c r="H110" s="275"/>
    </row>
    <row r="111" spans="1:8" ht="18" x14ac:dyDescent="0.2">
      <c r="A111" s="273" t="s">
        <v>83</v>
      </c>
      <c r="B111" s="192"/>
      <c r="C111" s="192"/>
      <c r="D111" s="192"/>
      <c r="E111" s="192"/>
      <c r="F111" s="192"/>
      <c r="G111" s="192"/>
      <c r="H111" s="275"/>
    </row>
    <row r="112" spans="1:8" ht="18" x14ac:dyDescent="0.2">
      <c r="A112" s="276" t="s">
        <v>225</v>
      </c>
      <c r="B112" s="234"/>
      <c r="C112" s="234"/>
      <c r="D112" s="234"/>
      <c r="E112" s="234"/>
      <c r="F112" s="234"/>
      <c r="G112" s="234"/>
      <c r="H112" s="277"/>
    </row>
    <row r="113" spans="1:8" ht="16.5" x14ac:dyDescent="0.2">
      <c r="A113" s="265"/>
      <c r="B113" s="192"/>
      <c r="C113" s="192"/>
      <c r="D113" s="192"/>
      <c r="E113" s="192"/>
      <c r="F113" s="192"/>
      <c r="G113" s="192"/>
      <c r="H113" s="192"/>
    </row>
    <row r="114" spans="1:8" ht="18" x14ac:dyDescent="0.2">
      <c r="A114" s="266" t="str">
        <f>Res!A11</f>
        <v>Medianeira,</v>
      </c>
      <c r="B114" s="409">
        <f ca="1">TODAY()</f>
        <v>45876</v>
      </c>
      <c r="C114" s="409"/>
      <c r="D114" s="409"/>
      <c r="E114" s="192"/>
      <c r="F114" s="192"/>
      <c r="G114" s="192"/>
      <c r="H114" s="192"/>
    </row>
    <row r="115" spans="1:8" ht="18" x14ac:dyDescent="0.2">
      <c r="A115" s="264"/>
      <c r="B115" s="192"/>
      <c r="C115" s="192"/>
      <c r="D115" s="192"/>
      <c r="E115" s="192"/>
      <c r="F115" s="192"/>
      <c r="G115" s="192"/>
      <c r="H115" s="192"/>
    </row>
    <row r="116" spans="1:8" ht="18" x14ac:dyDescent="0.2">
      <c r="A116" s="264"/>
      <c r="B116" s="192"/>
      <c r="C116" s="192"/>
      <c r="D116" s="192"/>
      <c r="E116" s="192"/>
      <c r="F116" s="192"/>
      <c r="G116" s="192"/>
      <c r="H116" s="192"/>
    </row>
    <row r="117" spans="1:8" ht="18" x14ac:dyDescent="0.2">
      <c r="A117" s="264"/>
      <c r="B117" s="192"/>
      <c r="C117" s="192"/>
      <c r="D117" s="192"/>
      <c r="E117" s="192"/>
      <c r="F117" s="192"/>
      <c r="G117" s="192"/>
      <c r="H117" s="192"/>
    </row>
    <row r="118" spans="1:8" x14ac:dyDescent="0.2">
      <c r="A118" s="192"/>
      <c r="B118" s="192"/>
      <c r="C118" s="192"/>
      <c r="D118" s="192"/>
      <c r="E118" s="192"/>
      <c r="F118" s="192"/>
      <c r="G118" s="192"/>
      <c r="H118" s="192"/>
    </row>
    <row r="119" spans="1:8" x14ac:dyDescent="0.2">
      <c r="A119" s="192"/>
      <c r="B119" s="192"/>
      <c r="C119" s="192"/>
      <c r="D119" s="192"/>
      <c r="E119" s="192"/>
      <c r="F119" s="192"/>
      <c r="G119" s="192"/>
      <c r="H119" s="192"/>
    </row>
    <row r="120" spans="1:8" x14ac:dyDescent="0.2">
      <c r="A120" s="192"/>
      <c r="B120" s="192"/>
      <c r="C120" s="192"/>
      <c r="D120" s="192"/>
      <c r="E120" s="192"/>
      <c r="F120" s="192"/>
      <c r="G120" s="192"/>
      <c r="H120" s="192"/>
    </row>
  </sheetData>
  <sheetProtection algorithmName="SHA-512" hashValue="qzt65HPIH/+yrPXkH8vw0g4RbzrS6Q+wdINinDMKNmxqqRuN30JvtnsEGiXYkIxDfdSFFECYqmTfqeiYfljA7Q==" saltValue="+NXHK5zh/KgBS1AdVBaMAA==" spinCount="100000" sheet="1" objects="1" scenarios="1"/>
  <mergeCells count="17">
    <mergeCell ref="A9:F9"/>
    <mergeCell ref="A12:F12"/>
    <mergeCell ref="A13:F13"/>
    <mergeCell ref="B11:E11"/>
    <mergeCell ref="A1:H1"/>
    <mergeCell ref="A2:H2"/>
    <mergeCell ref="A6:F6"/>
    <mergeCell ref="A14:F14"/>
    <mergeCell ref="A15:F15"/>
    <mergeCell ref="A16:F16"/>
    <mergeCell ref="A17:F17"/>
    <mergeCell ref="A18:F18"/>
    <mergeCell ref="B114:D114"/>
    <mergeCell ref="A28:H28"/>
    <mergeCell ref="A48:G48"/>
    <mergeCell ref="A50:G50"/>
    <mergeCell ref="A61:G61"/>
  </mergeCells>
  <pageMargins left="0.70078740157480324" right="0.70078740157480324" top="0.75196850393700787" bottom="0.75196850393700787" header="0.3" footer="0.3"/>
  <pageSetup paperSize="9" scale="32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D07C-5A0B-4972-A0B1-7B348FA22782}">
  <sheetPr codeName="Planilha3">
    <pageSetUpPr fitToPage="1"/>
  </sheetPr>
  <dimension ref="A1:I120"/>
  <sheetViews>
    <sheetView zoomScaleNormal="100" workbookViewId="0">
      <selection activeCell="A34" sqref="A34"/>
    </sheetView>
  </sheetViews>
  <sheetFormatPr defaultColWidth="9.140625" defaultRowHeight="12.75" x14ac:dyDescent="0.2"/>
  <cols>
    <col min="1" max="1" width="39.28515625" style="184" customWidth="1"/>
    <col min="2" max="2" width="12.5703125" style="184" customWidth="1"/>
    <col min="3" max="3" width="9.140625" style="184"/>
    <col min="4" max="4" width="27.28515625" style="184" customWidth="1"/>
    <col min="5" max="5" width="14.28515625" style="184" customWidth="1"/>
    <col min="6" max="6" width="15.85546875" style="184" customWidth="1"/>
    <col min="7" max="7" width="15.28515625" style="184" customWidth="1"/>
    <col min="8" max="8" width="21.7109375" style="184" bestFit="1" customWidth="1"/>
    <col min="9" max="16384" width="9.140625" style="184"/>
  </cols>
  <sheetData>
    <row r="1" spans="1:8" ht="16.5" thickBot="1" x14ac:dyDescent="0.25">
      <c r="A1" s="426" t="str">
        <f>Res!A1</f>
        <v>MEDIANEIRA/PR - CREDENCIAMENTO - TRANSPORTE EVENTUAL</v>
      </c>
      <c r="B1" s="427"/>
      <c r="C1" s="427"/>
      <c r="D1" s="427"/>
      <c r="E1" s="427"/>
      <c r="F1" s="427"/>
      <c r="G1" s="427"/>
      <c r="H1" s="428"/>
    </row>
    <row r="2" spans="1:8" ht="15.75" thickBot="1" x14ac:dyDescent="0.25">
      <c r="A2" s="429" t="s">
        <v>1</v>
      </c>
      <c r="B2" s="430"/>
      <c r="C2" s="430"/>
      <c r="D2" s="430"/>
      <c r="E2" s="430"/>
      <c r="F2" s="430"/>
      <c r="G2" s="430"/>
      <c r="H2" s="431"/>
    </row>
    <row r="3" spans="1:8" ht="15.75" x14ac:dyDescent="0.2">
      <c r="A3" s="7"/>
      <c r="B3" s="7"/>
      <c r="C3" s="7"/>
      <c r="D3" s="7"/>
      <c r="E3" s="7"/>
      <c r="F3" s="7"/>
      <c r="G3" s="7"/>
      <c r="H3" s="185"/>
    </row>
    <row r="4" spans="1:8" ht="15.75" x14ac:dyDescent="0.2">
      <c r="A4" s="186" t="s">
        <v>4</v>
      </c>
      <c r="B4" s="187"/>
      <c r="C4" s="187"/>
      <c r="D4" s="187"/>
      <c r="E4" s="187"/>
      <c r="F4" s="187"/>
      <c r="G4" s="188"/>
      <c r="H4" s="185"/>
    </row>
    <row r="5" spans="1:8" ht="15.75" x14ac:dyDescent="0.2">
      <c r="A5" s="189"/>
      <c r="B5" s="190"/>
      <c r="C5" s="190"/>
      <c r="D5" s="190"/>
      <c r="E5" s="190"/>
      <c r="F5" s="190"/>
      <c r="G5" s="190"/>
      <c r="H5" s="185"/>
    </row>
    <row r="6" spans="1:8" ht="15.75" x14ac:dyDescent="0.2">
      <c r="A6" s="419" t="s">
        <v>6</v>
      </c>
      <c r="B6" s="422"/>
      <c r="C6" s="422"/>
      <c r="D6" s="422"/>
      <c r="E6" s="422"/>
      <c r="F6" s="423"/>
      <c r="G6" s="191">
        <v>160</v>
      </c>
      <c r="H6" s="271" t="s">
        <v>202</v>
      </c>
    </row>
    <row r="7" spans="1:8" ht="15.75" x14ac:dyDescent="0.2">
      <c r="A7" s="193" t="s">
        <v>84</v>
      </c>
      <c r="B7" s="194">
        <f>G6/60</f>
        <v>2.6666666666666665</v>
      </c>
      <c r="C7" s="195" t="s">
        <v>7</v>
      </c>
      <c r="D7" s="195"/>
      <c r="E7" s="196"/>
      <c r="F7" s="196"/>
      <c r="G7" s="197" t="s">
        <v>8</v>
      </c>
      <c r="H7" s="198"/>
    </row>
    <row r="8" spans="1:8" ht="15.75" x14ac:dyDescent="0.2">
      <c r="A8" s="193" t="s">
        <v>9</v>
      </c>
      <c r="B8" s="195">
        <f>INT(B7)+(B7-INT(B7))*100/60</f>
        <v>3.1111111111111107</v>
      </c>
      <c r="C8" s="195"/>
      <c r="D8" s="195"/>
      <c r="E8" s="89"/>
      <c r="F8" s="89"/>
      <c r="G8" s="199">
        <f>SUM(B8:F8)</f>
        <v>3.1111111111111107</v>
      </c>
      <c r="H8" s="272"/>
    </row>
    <row r="9" spans="1:8" ht="15.75" x14ac:dyDescent="0.2">
      <c r="A9" s="419" t="s">
        <v>10</v>
      </c>
      <c r="B9" s="422"/>
      <c r="C9" s="422"/>
      <c r="D9" s="422"/>
      <c r="E9" s="422"/>
      <c r="F9" s="423"/>
      <c r="G9" s="191">
        <f>G8</f>
        <v>3.1111111111111107</v>
      </c>
      <c r="H9" s="200"/>
    </row>
    <row r="10" spans="1:8" ht="15" x14ac:dyDescent="0.2">
      <c r="H10" s="198"/>
    </row>
    <row r="11" spans="1:8" ht="15.75" x14ac:dyDescent="0.2">
      <c r="A11" s="197" t="s">
        <v>11</v>
      </c>
      <c r="B11" s="424" t="s">
        <v>201</v>
      </c>
      <c r="C11" s="425"/>
      <c r="D11" s="425"/>
      <c r="E11" s="425"/>
      <c r="F11" s="201" t="s">
        <v>203</v>
      </c>
      <c r="G11" s="202">
        <v>26</v>
      </c>
      <c r="H11" s="198"/>
    </row>
    <row r="12" spans="1:8" ht="15.75" x14ac:dyDescent="0.2">
      <c r="A12" s="419" t="s">
        <v>204</v>
      </c>
      <c r="B12" s="422"/>
      <c r="C12" s="422"/>
      <c r="D12" s="422"/>
      <c r="E12" s="422"/>
      <c r="F12" s="423"/>
      <c r="G12" s="203">
        <f>B34/12/(G11/2)</f>
        <v>9.9241666666666681</v>
      </c>
      <c r="H12" s="198"/>
    </row>
    <row r="13" spans="1:8" ht="15.75" x14ac:dyDescent="0.2">
      <c r="A13" s="419" t="s">
        <v>205</v>
      </c>
      <c r="B13" s="420"/>
      <c r="C13" s="420"/>
      <c r="D13" s="420"/>
      <c r="E13" s="420"/>
      <c r="F13" s="421"/>
      <c r="G13" s="204">
        <f>'Pesquisas de preços'!M42</f>
        <v>272189.55499999999</v>
      </c>
      <c r="H13" s="198"/>
    </row>
    <row r="14" spans="1:8" ht="15.75" x14ac:dyDescent="0.2">
      <c r="A14" s="419" t="s">
        <v>12</v>
      </c>
      <c r="B14" s="420"/>
      <c r="C14" s="420"/>
      <c r="D14" s="420"/>
      <c r="E14" s="420"/>
      <c r="F14" s="421"/>
      <c r="G14" s="205">
        <f>'Pesquisas de preços'!$B$10</f>
        <v>6.3233333333333333</v>
      </c>
      <c r="H14" s="198"/>
    </row>
    <row r="15" spans="1:8" ht="15.75" x14ac:dyDescent="0.2">
      <c r="A15" s="419" t="s">
        <v>13</v>
      </c>
      <c r="B15" s="422"/>
      <c r="C15" s="422"/>
      <c r="D15" s="422"/>
      <c r="E15" s="422"/>
      <c r="F15" s="423"/>
      <c r="G15" s="205">
        <v>3.5</v>
      </c>
      <c r="H15" s="198"/>
    </row>
    <row r="16" spans="1:8" ht="15.75" x14ac:dyDescent="0.2">
      <c r="A16" s="419" t="s">
        <v>14</v>
      </c>
      <c r="B16" s="422"/>
      <c r="C16" s="422"/>
      <c r="D16" s="422"/>
      <c r="E16" s="422"/>
      <c r="F16" s="423"/>
      <c r="G16" s="206">
        <v>0.7</v>
      </c>
      <c r="H16" s="198"/>
    </row>
    <row r="17" spans="1:8" ht="15.75" x14ac:dyDescent="0.2">
      <c r="A17" s="419" t="s">
        <v>207</v>
      </c>
      <c r="B17" s="422"/>
      <c r="C17" s="422"/>
      <c r="D17" s="422"/>
      <c r="E17" s="422"/>
      <c r="F17" s="423"/>
      <c r="G17" s="207">
        <v>1</v>
      </c>
      <c r="H17" s="198"/>
    </row>
    <row r="18" spans="1:8" ht="15.75" x14ac:dyDescent="0.2">
      <c r="A18" s="419" t="s">
        <v>206</v>
      </c>
      <c r="B18" s="422"/>
      <c r="C18" s="422"/>
      <c r="D18" s="422"/>
      <c r="E18" s="422"/>
      <c r="F18" s="423"/>
      <c r="G18" s="199">
        <f>G6</f>
        <v>160</v>
      </c>
      <c r="H18" s="198"/>
    </row>
    <row r="19" spans="1:8" ht="15" x14ac:dyDescent="0.2">
      <c r="A19" s="208"/>
      <c r="B19" s="208"/>
      <c r="C19" s="198"/>
      <c r="D19" s="208"/>
      <c r="E19" s="208"/>
      <c r="F19" s="208"/>
      <c r="G19" s="208"/>
      <c r="H19" s="209"/>
    </row>
    <row r="20" spans="1:8" ht="15.75" x14ac:dyDescent="0.2">
      <c r="A20" s="210" t="s">
        <v>15</v>
      </c>
      <c r="B20" s="211" t="s">
        <v>16</v>
      </c>
      <c r="C20" s="212"/>
      <c r="D20" s="213" t="s">
        <v>17</v>
      </c>
      <c r="E20" s="8"/>
      <c r="F20" s="8"/>
      <c r="G20" s="9"/>
      <c r="H20" s="10"/>
    </row>
    <row r="21" spans="1:8" ht="16.5" thickBot="1" x14ac:dyDescent="0.25">
      <c r="A21" s="197" t="s">
        <v>18</v>
      </c>
      <c r="B21" s="42">
        <f>(G6*G14)/G15</f>
        <v>289.06666666666666</v>
      </c>
      <c r="C21" s="214"/>
      <c r="D21" s="68" t="s">
        <v>19</v>
      </c>
      <c r="E21" s="69" t="s">
        <v>20</v>
      </c>
      <c r="F21" s="69" t="s">
        <v>21</v>
      </c>
      <c r="G21" s="70" t="s">
        <v>22</v>
      </c>
      <c r="H21" s="70" t="s">
        <v>23</v>
      </c>
    </row>
    <row r="22" spans="1:8" ht="15.75" x14ac:dyDescent="0.2">
      <c r="A22" s="197" t="s">
        <v>24</v>
      </c>
      <c r="B22" s="42">
        <f>G16*G18</f>
        <v>112</v>
      </c>
      <c r="C22" s="215"/>
      <c r="D22" s="71" t="s">
        <v>25</v>
      </c>
      <c r="E22" s="72" t="s">
        <v>26</v>
      </c>
      <c r="F22" s="73">
        <v>6</v>
      </c>
      <c r="G22" s="74">
        <f>'Pesquisas de preços'!F23</f>
        <v>1837.95</v>
      </c>
      <c r="H22" s="75">
        <f>F22*G22</f>
        <v>11027.7</v>
      </c>
    </row>
    <row r="23" spans="1:8" ht="15.75" x14ac:dyDescent="0.2">
      <c r="A23" s="197" t="str">
        <f>D20</f>
        <v>1.3 Pneus</v>
      </c>
      <c r="B23" s="42">
        <f>H26</f>
        <v>40.709504000000003</v>
      </c>
      <c r="C23" s="216"/>
      <c r="D23" s="11" t="s">
        <v>27</v>
      </c>
      <c r="E23" s="12" t="s">
        <v>26</v>
      </c>
      <c r="F23" s="12">
        <v>2</v>
      </c>
      <c r="G23" s="14"/>
      <c r="H23" s="14"/>
    </row>
    <row r="24" spans="1:8" ht="15.75" x14ac:dyDescent="0.2">
      <c r="A24" s="217"/>
      <c r="B24" s="197"/>
      <c r="C24" s="218"/>
      <c r="D24" s="11" t="s">
        <v>28</v>
      </c>
      <c r="E24" s="12" t="s">
        <v>26</v>
      </c>
      <c r="F24" s="15">
        <v>12</v>
      </c>
      <c r="G24" s="14">
        <f>'Pesquisas de preços'!F25</f>
        <v>671.24</v>
      </c>
      <c r="H24" s="14">
        <f>F24*G24</f>
        <v>8054.88</v>
      </c>
    </row>
    <row r="25" spans="1:8" ht="15.75" x14ac:dyDescent="0.2">
      <c r="A25" s="217" t="s">
        <v>29</v>
      </c>
      <c r="B25" s="197">
        <f>SUM(B21:B24)</f>
        <v>441.77617066666664</v>
      </c>
      <c r="C25" s="218"/>
      <c r="D25" s="11" t="s">
        <v>30</v>
      </c>
      <c r="E25" s="12" t="s">
        <v>31</v>
      </c>
      <c r="F25" s="13">
        <v>75000</v>
      </c>
      <c r="G25" s="14">
        <f>H22+H24</f>
        <v>19082.580000000002</v>
      </c>
      <c r="H25" s="14">
        <f>IFERROR(G25/F25,"-")</f>
        <v>0.25443440000000001</v>
      </c>
    </row>
    <row r="26" spans="1:8" ht="15.75" x14ac:dyDescent="0.2">
      <c r="A26" s="185"/>
      <c r="B26" s="219"/>
      <c r="C26" s="220"/>
      <c r="D26" s="11" t="s">
        <v>32</v>
      </c>
      <c r="E26" s="12" t="s">
        <v>33</v>
      </c>
      <c r="F26" s="15">
        <f>G18</f>
        <v>160</v>
      </c>
      <c r="G26" s="14">
        <f>H25</f>
        <v>0.25443440000000001</v>
      </c>
      <c r="H26" s="16">
        <f>IFERROR(F26*G26,0)</f>
        <v>40.709504000000003</v>
      </c>
    </row>
    <row r="27" spans="1:8" ht="15.75" x14ac:dyDescent="0.2">
      <c r="A27" s="190"/>
      <c r="B27" s="209"/>
      <c r="C27" s="209"/>
      <c r="D27" s="208"/>
      <c r="E27" s="208"/>
      <c r="F27" s="208"/>
      <c r="G27" s="208"/>
      <c r="H27" s="208"/>
    </row>
    <row r="28" spans="1:8" ht="15.75" x14ac:dyDescent="0.2">
      <c r="A28" s="410" t="s">
        <v>34</v>
      </c>
      <c r="B28" s="411"/>
      <c r="C28" s="411"/>
      <c r="D28" s="411"/>
      <c r="E28" s="411"/>
      <c r="F28" s="411"/>
      <c r="G28" s="411"/>
      <c r="H28" s="411"/>
    </row>
    <row r="29" spans="1:8" ht="15.75" x14ac:dyDescent="0.2">
      <c r="A29" s="221" t="s">
        <v>211</v>
      </c>
      <c r="B29" s="221">
        <f>(G42*0.0925)</f>
        <v>25177.533837499999</v>
      </c>
      <c r="C29" s="222"/>
      <c r="D29" s="217" t="s">
        <v>35</v>
      </c>
      <c r="E29" s="217" t="s">
        <v>36</v>
      </c>
      <c r="F29" s="217" t="s">
        <v>37</v>
      </c>
      <c r="G29" s="217" t="s">
        <v>38</v>
      </c>
      <c r="H29" s="217" t="s">
        <v>5</v>
      </c>
    </row>
    <row r="30" spans="1:8" ht="15.75" x14ac:dyDescent="0.2">
      <c r="A30" s="221" t="s">
        <v>209</v>
      </c>
      <c r="B30" s="221">
        <v>0</v>
      </c>
      <c r="C30" s="216"/>
      <c r="D30" s="223">
        <f>'Pesquisas de preços'!C70</f>
        <v>2440</v>
      </c>
      <c r="E30" s="224">
        <f>'Encargos Sociais'!C32</f>
        <v>0.66401660000000007</v>
      </c>
      <c r="F30" s="26">
        <f>(D30*E30)+D30</f>
        <v>4060.2005040000004</v>
      </c>
      <c r="G30" s="24">
        <v>12</v>
      </c>
      <c r="H30" s="191">
        <f>F30*G30</f>
        <v>48722.406048000004</v>
      </c>
    </row>
    <row r="31" spans="1:8" ht="15.75" x14ac:dyDescent="0.2">
      <c r="A31" s="221" t="s">
        <v>210</v>
      </c>
      <c r="B31" s="221">
        <v>85.22</v>
      </c>
      <c r="C31" s="216"/>
      <c r="D31" s="217" t="s">
        <v>39</v>
      </c>
      <c r="E31" s="217" t="s">
        <v>40</v>
      </c>
      <c r="F31" s="217" t="s">
        <v>37</v>
      </c>
      <c r="G31" s="217" t="s">
        <v>38</v>
      </c>
      <c r="H31" s="217" t="s">
        <v>5</v>
      </c>
    </row>
    <row r="32" spans="1:8" ht="15.75" x14ac:dyDescent="0.2">
      <c r="A32" s="221" t="s">
        <v>41</v>
      </c>
      <c r="B32" s="221">
        <v>300</v>
      </c>
      <c r="C32" s="216"/>
      <c r="D32" s="221">
        <f>'Pesquisas de preços'!C72</f>
        <v>700</v>
      </c>
      <c r="E32" s="225">
        <v>1</v>
      </c>
      <c r="F32" s="17">
        <f>D32*E32</f>
        <v>700</v>
      </c>
      <c r="G32" s="25">
        <v>12</v>
      </c>
      <c r="H32" s="191">
        <f>F32*G32</f>
        <v>8400</v>
      </c>
    </row>
    <row r="33" spans="1:9" ht="15.75" x14ac:dyDescent="0.2">
      <c r="A33" s="221" t="s">
        <v>212</v>
      </c>
      <c r="B33" s="221">
        <f>H46</f>
        <v>17741.315194900002</v>
      </c>
      <c r="C33" s="216"/>
      <c r="D33" s="193" t="s">
        <v>43</v>
      </c>
      <c r="E33" s="225"/>
      <c r="F33" s="18"/>
      <c r="G33" s="25"/>
      <c r="H33" s="191">
        <f>H30+H32+H34</f>
        <v>57122.406048000004</v>
      </c>
    </row>
    <row r="34" spans="1:9" ht="15.75" x14ac:dyDescent="0.2">
      <c r="A34" s="221" t="s">
        <v>293</v>
      </c>
      <c r="B34" s="221">
        <f>'Pesquisas de preços'!F56</f>
        <v>1548.17</v>
      </c>
      <c r="C34" s="226"/>
      <c r="D34" s="198"/>
      <c r="E34" s="227"/>
      <c r="F34" s="178"/>
      <c r="G34" s="228"/>
      <c r="H34" s="229"/>
    </row>
    <row r="35" spans="1:9" ht="15" x14ac:dyDescent="0.2">
      <c r="A35" s="221" t="s">
        <v>42</v>
      </c>
      <c r="B35" s="230">
        <v>1</v>
      </c>
      <c r="C35" s="226"/>
    </row>
    <row r="36" spans="1:9" ht="15" x14ac:dyDescent="0.2">
      <c r="A36" s="221" t="s">
        <v>268</v>
      </c>
      <c r="B36" s="221">
        <f>H33*B35</f>
        <v>57122.406048000004</v>
      </c>
      <c r="C36" s="198"/>
      <c r="D36" s="198"/>
      <c r="E36" s="192"/>
      <c r="F36" s="192"/>
      <c r="G36" s="192"/>
      <c r="H36" s="192"/>
    </row>
    <row r="37" spans="1:9" ht="15.75" x14ac:dyDescent="0.2">
      <c r="A37" s="197" t="s">
        <v>269</v>
      </c>
      <c r="B37" s="197">
        <f>SUM(B29:B34)+B36</f>
        <v>101974.64508040001</v>
      </c>
      <c r="C37" s="226"/>
      <c r="D37" s="304"/>
    </row>
    <row r="38" spans="1:9" ht="15.75" x14ac:dyDescent="0.2">
      <c r="A38" s="197" t="s">
        <v>45</v>
      </c>
      <c r="B38" s="197">
        <f>B37/12*B39</f>
        <v>600.86070333569023</v>
      </c>
      <c r="C38" s="231"/>
    </row>
    <row r="39" spans="1:9" ht="15.75" x14ac:dyDescent="0.2">
      <c r="A39" s="197" t="s">
        <v>46</v>
      </c>
      <c r="B39" s="232">
        <f>(G9*G17)/44</f>
        <v>7.0707070707070704E-2</v>
      </c>
      <c r="C39" s="219"/>
    </row>
    <row r="40" spans="1:9" ht="16.5" thickBot="1" x14ac:dyDescent="0.25">
      <c r="A40" s="198"/>
      <c r="B40" s="198"/>
      <c r="C40" s="198"/>
      <c r="D40" s="98" t="s">
        <v>44</v>
      </c>
      <c r="E40" s="76"/>
      <c r="F40" s="76"/>
      <c r="G40" s="233"/>
      <c r="H40" s="233"/>
    </row>
    <row r="41" spans="1:9" ht="15.75" thickBot="1" x14ac:dyDescent="0.25">
      <c r="A41" s="269"/>
      <c r="B41" s="269"/>
      <c r="C41" s="198"/>
      <c r="D41" s="19" t="s">
        <v>19</v>
      </c>
      <c r="E41" s="20" t="s">
        <v>20</v>
      </c>
      <c r="F41" s="20" t="s">
        <v>21</v>
      </c>
      <c r="G41" s="21" t="s">
        <v>22</v>
      </c>
      <c r="H41" s="21" t="s">
        <v>199</v>
      </c>
    </row>
    <row r="42" spans="1:9" ht="15" x14ac:dyDescent="0.2">
      <c r="A42" s="267"/>
      <c r="B42" s="198"/>
      <c r="C42" s="198"/>
      <c r="D42" s="77" t="s">
        <v>47</v>
      </c>
      <c r="E42" s="78" t="s">
        <v>26</v>
      </c>
      <c r="F42" s="79">
        <v>1</v>
      </c>
      <c r="G42" s="80">
        <f>G13</f>
        <v>272189.55499999999</v>
      </c>
      <c r="H42" s="22">
        <f>SUM((F42*G42)*0.01)+G42</f>
        <v>274911.45055000001</v>
      </c>
    </row>
    <row r="43" spans="1:9" ht="15" x14ac:dyDescent="0.2">
      <c r="A43" s="198"/>
      <c r="B43" s="198"/>
      <c r="C43" s="198"/>
      <c r="D43" s="23" t="s">
        <v>48</v>
      </c>
      <c r="E43" s="24" t="s">
        <v>49</v>
      </c>
      <c r="F43" s="25">
        <v>10</v>
      </c>
      <c r="G43" s="26"/>
      <c r="H43" s="26"/>
    </row>
    <row r="44" spans="1:9" ht="15.75" x14ac:dyDescent="0.2">
      <c r="B44" s="268"/>
      <c r="C44" s="198"/>
      <c r="D44" s="23" t="s">
        <v>50</v>
      </c>
      <c r="E44" s="24" t="s">
        <v>49</v>
      </c>
      <c r="F44" s="27">
        <v>10</v>
      </c>
      <c r="G44" s="26"/>
      <c r="H44" s="26"/>
    </row>
    <row r="45" spans="1:9" ht="15" x14ac:dyDescent="0.2">
      <c r="A45" s="198"/>
      <c r="B45" s="198"/>
      <c r="C45" s="198"/>
      <c r="D45" s="23" t="s">
        <v>51</v>
      </c>
      <c r="E45" s="24" t="s">
        <v>52</v>
      </c>
      <c r="F45" s="28">
        <f>Depreciação!B12</f>
        <v>65.180000000000007</v>
      </c>
      <c r="G45" s="26">
        <f>G42</f>
        <v>272189.55499999999</v>
      </c>
      <c r="H45" s="26">
        <f>F45*G45/100</f>
        <v>177413.15194900002</v>
      </c>
    </row>
    <row r="46" spans="1:9" ht="16.5" thickBot="1" x14ac:dyDescent="0.25">
      <c r="A46" s="198"/>
      <c r="B46" s="198"/>
      <c r="C46" s="198"/>
      <c r="D46" s="29" t="s">
        <v>53</v>
      </c>
      <c r="E46" s="30" t="s">
        <v>54</v>
      </c>
      <c r="F46" s="31">
        <f>F43*12</f>
        <v>120</v>
      </c>
      <c r="G46" s="32">
        <f>IF(F44&lt;=F43,H45,0)</f>
        <v>177413.15194900002</v>
      </c>
      <c r="H46" s="32">
        <f>IFERROR(G46/F46,0)*12</f>
        <v>17741.315194900002</v>
      </c>
      <c r="I46" s="270"/>
    </row>
    <row r="47" spans="1:9" ht="15.75" thickTop="1" x14ac:dyDescent="0.2">
      <c r="A47" s="209"/>
      <c r="B47" s="209"/>
      <c r="C47" s="209"/>
      <c r="D47" s="209"/>
      <c r="E47" s="209"/>
      <c r="F47" s="234"/>
      <c r="G47" s="234"/>
      <c r="H47" s="234"/>
    </row>
    <row r="48" spans="1:9" ht="15.75" x14ac:dyDescent="0.2">
      <c r="A48" s="410" t="s">
        <v>55</v>
      </c>
      <c r="B48" s="411"/>
      <c r="C48" s="411"/>
      <c r="D48" s="411"/>
      <c r="E48" s="411"/>
      <c r="F48" s="411"/>
      <c r="G48" s="412"/>
      <c r="H48" s="197">
        <f>($B$38+$B$25)</f>
        <v>1042.6368740023568</v>
      </c>
    </row>
    <row r="49" spans="1:8" x14ac:dyDescent="0.2">
      <c r="A49" s="8"/>
      <c r="B49" s="8"/>
      <c r="C49" s="8"/>
      <c r="D49" s="8"/>
      <c r="E49" s="8"/>
      <c r="F49" s="9"/>
      <c r="G49" s="9"/>
      <c r="H49" s="33"/>
    </row>
    <row r="50" spans="1:8" ht="16.5" thickBot="1" x14ac:dyDescent="0.25">
      <c r="A50" s="413" t="s">
        <v>56</v>
      </c>
      <c r="B50" s="414"/>
      <c r="C50" s="414"/>
      <c r="D50" s="414"/>
      <c r="E50" s="414"/>
      <c r="F50" s="414"/>
      <c r="G50" s="415"/>
      <c r="H50" s="33"/>
    </row>
    <row r="51" spans="1:8" ht="16.5" thickBot="1" x14ac:dyDescent="0.25">
      <c r="A51" s="34" t="s">
        <v>19</v>
      </c>
      <c r="B51" s="35" t="s">
        <v>20</v>
      </c>
      <c r="C51" s="35"/>
      <c r="D51" s="97" t="s">
        <v>21</v>
      </c>
      <c r="E51" s="36" t="s">
        <v>22</v>
      </c>
      <c r="F51" s="36" t="s">
        <v>23</v>
      </c>
      <c r="G51" s="37" t="s">
        <v>57</v>
      </c>
      <c r="H51" s="192"/>
    </row>
    <row r="52" spans="1:8" ht="16.5" thickBot="1" x14ac:dyDescent="0.25">
      <c r="A52" s="82" t="s">
        <v>58</v>
      </c>
      <c r="B52" s="72" t="s">
        <v>52</v>
      </c>
      <c r="C52" s="72"/>
      <c r="D52" s="39">
        <f>BDI!C14</f>
        <v>0.20219999999999999</v>
      </c>
      <c r="E52" s="81">
        <f>H48</f>
        <v>1042.6368740023568</v>
      </c>
      <c r="F52" s="81">
        <f>D52*E52/1</f>
        <v>210.82117592327654</v>
      </c>
      <c r="G52" s="83"/>
      <c r="H52" s="198"/>
    </row>
    <row r="53" spans="1:8" ht="16.5" thickBot="1" x14ac:dyDescent="0.25">
      <c r="A53" s="40" t="s">
        <v>59</v>
      </c>
      <c r="B53" s="11"/>
      <c r="C53" s="11"/>
      <c r="D53" s="40"/>
      <c r="E53" s="41"/>
      <c r="F53" s="42"/>
      <c r="G53" s="84">
        <f>+F52</f>
        <v>210.82117592327654</v>
      </c>
      <c r="H53" s="198"/>
    </row>
    <row r="54" spans="1:8" ht="15.75" thickBot="1" x14ac:dyDescent="0.25">
      <c r="A54" s="85"/>
      <c r="B54" s="85"/>
      <c r="C54" s="85"/>
      <c r="D54" s="86"/>
      <c r="E54" s="86"/>
      <c r="F54" s="87"/>
      <c r="G54" s="46"/>
      <c r="H54" s="88"/>
    </row>
    <row r="55" spans="1:8" ht="16.5" thickBot="1" x14ac:dyDescent="0.25">
      <c r="A55" s="43" t="s">
        <v>60</v>
      </c>
      <c r="B55" s="44"/>
      <c r="C55" s="44"/>
      <c r="D55" s="45"/>
      <c r="E55" s="45"/>
      <c r="F55" s="46"/>
      <c r="G55" s="47"/>
      <c r="H55" s="48">
        <f>G53</f>
        <v>210.82117592327654</v>
      </c>
    </row>
    <row r="56" spans="1:8" ht="13.5" thickBot="1" x14ac:dyDescent="0.25">
      <c r="A56" s="44"/>
      <c r="B56" s="44"/>
      <c r="C56" s="44"/>
      <c r="D56" s="44"/>
      <c r="E56" s="44"/>
      <c r="F56" s="49"/>
      <c r="G56" s="49"/>
      <c r="H56" s="49"/>
    </row>
    <row r="57" spans="1:8" ht="16.5" thickBot="1" x14ac:dyDescent="0.25">
      <c r="A57" s="43" t="s">
        <v>253</v>
      </c>
      <c r="B57" s="44"/>
      <c r="C57" s="44"/>
      <c r="D57" s="44"/>
      <c r="E57" s="44"/>
      <c r="F57" s="49"/>
      <c r="G57" s="50"/>
      <c r="H57" s="51">
        <f>H48+H55</f>
        <v>1253.4580499256333</v>
      </c>
    </row>
    <row r="58" spans="1:8" ht="15.75" thickBot="1" x14ac:dyDescent="0.25">
      <c r="A58" s="235"/>
      <c r="B58" s="235"/>
      <c r="C58" s="235"/>
      <c r="D58" s="235"/>
      <c r="E58" s="235"/>
      <c r="F58" s="236"/>
      <c r="G58" s="236"/>
      <c r="H58" s="235"/>
    </row>
    <row r="59" spans="1:8" ht="16.5" thickBot="1" x14ac:dyDescent="0.25">
      <c r="A59" s="237" t="s">
        <v>61</v>
      </c>
      <c r="B59" s="238"/>
      <c r="C59" s="238"/>
      <c r="D59" s="238"/>
      <c r="E59" s="238"/>
      <c r="F59" s="238"/>
      <c r="G59" s="238"/>
      <c r="H59" s="239">
        <f>ROUND(H57/(G6*G17),2)</f>
        <v>7.83</v>
      </c>
    </row>
    <row r="60" spans="1:8" ht="15.75" thickBot="1" x14ac:dyDescent="0.25">
      <c r="A60" s="235"/>
      <c r="B60" s="235"/>
      <c r="C60" s="235"/>
      <c r="D60" s="235"/>
      <c r="E60" s="235"/>
      <c r="F60" s="235"/>
      <c r="G60" s="235"/>
      <c r="H60" s="198"/>
    </row>
    <row r="61" spans="1:8" ht="18" x14ac:dyDescent="0.2">
      <c r="A61" s="416" t="s">
        <v>62</v>
      </c>
      <c r="B61" s="417"/>
      <c r="C61" s="417"/>
      <c r="D61" s="417"/>
      <c r="E61" s="417"/>
      <c r="F61" s="417"/>
      <c r="G61" s="418"/>
      <c r="H61" s="198"/>
    </row>
    <row r="62" spans="1:8" ht="18" x14ac:dyDescent="0.2">
      <c r="A62" s="52" t="s">
        <v>63</v>
      </c>
      <c r="B62" s="53"/>
      <c r="C62" s="53"/>
      <c r="D62" s="53"/>
      <c r="E62" s="54"/>
      <c r="F62" s="89" t="s">
        <v>64</v>
      </c>
      <c r="G62" s="55" t="s">
        <v>52</v>
      </c>
      <c r="H62" s="198"/>
    </row>
    <row r="63" spans="1:8" ht="18" x14ac:dyDescent="0.2">
      <c r="A63" s="60" t="str">
        <f>A20</f>
        <v>1- CUSTO VARIÁVEL</v>
      </c>
      <c r="B63" s="61"/>
      <c r="C63" s="61"/>
      <c r="D63" s="61"/>
      <c r="E63" s="54"/>
      <c r="F63" s="90">
        <f>SUM(F64:F66)</f>
        <v>441.77617066666664</v>
      </c>
      <c r="G63" s="56">
        <f>F63/$F$73</f>
        <v>0.35244591607423709</v>
      </c>
      <c r="H63" s="198"/>
    </row>
    <row r="64" spans="1:8" ht="18" x14ac:dyDescent="0.2">
      <c r="A64" s="57" t="str">
        <f>A21</f>
        <v xml:space="preserve">1.1 Combustível </v>
      </c>
      <c r="B64" s="53"/>
      <c r="C64" s="53"/>
      <c r="D64" s="53"/>
      <c r="E64" s="58"/>
      <c r="F64" s="59">
        <f t="shared" ref="F64:F66" si="0">B21</f>
        <v>289.06666666666666</v>
      </c>
      <c r="G64" s="56">
        <f t="shared" ref="G64:G71" si="1">F64/$F$73</f>
        <v>0.23061534981870097</v>
      </c>
      <c r="H64" s="198"/>
    </row>
    <row r="65" spans="1:8" ht="18" x14ac:dyDescent="0.2">
      <c r="A65" s="57" t="str">
        <f>A22</f>
        <v xml:space="preserve">1.2 Manutenção e insumos </v>
      </c>
      <c r="B65" s="53"/>
      <c r="C65" s="53"/>
      <c r="D65" s="53"/>
      <c r="E65" s="58"/>
      <c r="F65" s="59">
        <f t="shared" si="0"/>
        <v>112</v>
      </c>
      <c r="G65" s="56">
        <f t="shared" si="1"/>
        <v>8.9352810815363837E-2</v>
      </c>
      <c r="H65" s="198"/>
    </row>
    <row r="66" spans="1:8" ht="18" x14ac:dyDescent="0.2">
      <c r="A66" s="57" t="str">
        <f>A23</f>
        <v>1.3 Pneus</v>
      </c>
      <c r="B66" s="53"/>
      <c r="C66" s="53"/>
      <c r="D66" s="53"/>
      <c r="E66" s="58"/>
      <c r="F66" s="59">
        <f t="shared" si="0"/>
        <v>40.709504000000003</v>
      </c>
      <c r="G66" s="56">
        <f t="shared" si="1"/>
        <v>3.2477755440172305E-2</v>
      </c>
      <c r="H66" s="198"/>
    </row>
    <row r="67" spans="1:8" ht="18" x14ac:dyDescent="0.2">
      <c r="A67" s="60" t="str">
        <f>A28</f>
        <v xml:space="preserve">2 - TOTAL CUSTO FIXO MENSAL </v>
      </c>
      <c r="B67" s="53"/>
      <c r="C67" s="53"/>
      <c r="D67" s="53"/>
      <c r="E67" s="58"/>
      <c r="F67" s="90">
        <f>SUM(F68:F69)</f>
        <v>600.86070333569023</v>
      </c>
      <c r="G67" s="56">
        <f t="shared" si="1"/>
        <v>0.4793624352816106</v>
      </c>
      <c r="H67" s="198"/>
    </row>
    <row r="68" spans="1:8" ht="18" x14ac:dyDescent="0.2">
      <c r="A68" s="60">
        <f>A41</f>
        <v>0</v>
      </c>
      <c r="B68" s="53"/>
      <c r="C68" s="53"/>
      <c r="D68" s="53"/>
      <c r="E68" s="58"/>
      <c r="F68" s="90">
        <f>B44</f>
        <v>0</v>
      </c>
      <c r="G68" s="56">
        <f t="shared" si="1"/>
        <v>0</v>
      </c>
      <c r="H68" s="198"/>
    </row>
    <row r="69" spans="1:8" ht="18" x14ac:dyDescent="0.2">
      <c r="A69" s="57" t="str">
        <f>A38</f>
        <v>2.1 TOTAL CUSTO FIXO MENSAL</v>
      </c>
      <c r="B69" s="53"/>
      <c r="C69" s="53"/>
      <c r="D69" s="53"/>
      <c r="E69" s="58"/>
      <c r="F69" s="59">
        <f>B38</f>
        <v>600.86070333569023</v>
      </c>
      <c r="G69" s="56">
        <f t="shared" si="1"/>
        <v>0.4793624352816106</v>
      </c>
      <c r="H69" s="198"/>
    </row>
    <row r="70" spans="1:8" ht="18" x14ac:dyDescent="0.2">
      <c r="A70" s="60" t="str">
        <f>A48</f>
        <v>3- CUSTO TOTAL MENSAL COM DESPESAS OPERACIONAIS</v>
      </c>
      <c r="B70" s="61"/>
      <c r="C70" s="61"/>
      <c r="D70" s="61"/>
      <c r="E70" s="54"/>
      <c r="F70" s="90">
        <f>F63+F67</f>
        <v>1042.6368740023568</v>
      </c>
      <c r="G70" s="56">
        <f t="shared" si="1"/>
        <v>0.83180835135584763</v>
      </c>
      <c r="H70" s="198"/>
    </row>
    <row r="71" spans="1:8" ht="18" x14ac:dyDescent="0.2">
      <c r="A71" s="62" t="str">
        <f>A50</f>
        <v xml:space="preserve">4- BENEFÍCIOS E DESPESAS INDIRETAS </v>
      </c>
      <c r="B71" s="63"/>
      <c r="C71" s="63"/>
      <c r="D71" s="61"/>
      <c r="E71" s="54"/>
      <c r="F71" s="90">
        <f>H55</f>
        <v>210.82117592327654</v>
      </c>
      <c r="G71" s="56">
        <f t="shared" si="1"/>
        <v>0.1681916486441524</v>
      </c>
      <c r="H71" s="198"/>
    </row>
    <row r="72" spans="1:8" ht="18.75" thickBot="1" x14ac:dyDescent="0.25">
      <c r="A72" s="91"/>
      <c r="B72" s="92"/>
      <c r="C72" s="92"/>
      <c r="D72" s="93"/>
      <c r="E72" s="94"/>
      <c r="F72" s="95"/>
      <c r="G72" s="96"/>
      <c r="H72" s="198"/>
    </row>
    <row r="73" spans="1:8" ht="18.75" thickBot="1" x14ac:dyDescent="0.25">
      <c r="A73" s="64" t="str">
        <f>A57</f>
        <v xml:space="preserve">5- PREÇO MENSAL ESTIMADO TOTAL COM O TRANSPORTE </v>
      </c>
      <c r="B73" s="65"/>
      <c r="C73" s="65"/>
      <c r="D73" s="66"/>
      <c r="E73" s="66"/>
      <c r="F73" s="66">
        <f>F70+F71</f>
        <v>1253.4580499256333</v>
      </c>
      <c r="G73" s="67">
        <f>G70+G71</f>
        <v>1</v>
      </c>
      <c r="H73" s="198"/>
    </row>
    <row r="74" spans="1:8" ht="18" x14ac:dyDescent="0.2">
      <c r="A74" s="240"/>
      <c r="B74" s="241"/>
      <c r="C74" s="241"/>
      <c r="D74" s="241"/>
      <c r="E74" s="241"/>
      <c r="F74" s="241"/>
      <c r="G74" s="242"/>
      <c r="H74" s="198"/>
    </row>
    <row r="75" spans="1:8" ht="18" x14ac:dyDescent="0.2">
      <c r="A75" s="243" t="s">
        <v>65</v>
      </c>
      <c r="B75" s="244"/>
      <c r="C75" s="244"/>
      <c r="D75" s="244"/>
      <c r="E75" s="244"/>
      <c r="F75" s="244"/>
      <c r="G75" s="245">
        <f>G6</f>
        <v>160</v>
      </c>
      <c r="H75" s="198"/>
    </row>
    <row r="76" spans="1:8" ht="18" x14ac:dyDescent="0.2">
      <c r="A76" s="243" t="s">
        <v>66</v>
      </c>
      <c r="B76" s="244"/>
      <c r="C76" s="244"/>
      <c r="D76" s="244"/>
      <c r="E76" s="244"/>
      <c r="F76" s="244"/>
      <c r="G76" s="246">
        <f>G17</f>
        <v>1</v>
      </c>
      <c r="H76" s="198"/>
    </row>
    <row r="77" spans="1:8" ht="18" x14ac:dyDescent="0.2">
      <c r="A77" s="243" t="s">
        <v>67</v>
      </c>
      <c r="B77" s="244"/>
      <c r="C77" s="244"/>
      <c r="D77" s="244"/>
      <c r="E77" s="244"/>
      <c r="F77" s="244"/>
      <c r="G77" s="245">
        <f>G75*G76</f>
        <v>160</v>
      </c>
      <c r="H77" s="198"/>
    </row>
    <row r="78" spans="1:8" ht="18.75" thickBot="1" x14ac:dyDescent="0.25">
      <c r="A78" s="247" t="s">
        <v>68</v>
      </c>
      <c r="B78" s="248"/>
      <c r="C78" s="248"/>
      <c r="D78" s="248"/>
      <c r="E78" s="248"/>
      <c r="F78" s="248"/>
      <c r="G78" s="249">
        <f>F73/G77</f>
        <v>7.8341128120352082</v>
      </c>
      <c r="H78" s="198"/>
    </row>
    <row r="79" spans="1:8" ht="15" x14ac:dyDescent="0.2">
      <c r="A79" s="198"/>
      <c r="B79" s="198"/>
      <c r="C79" s="198"/>
      <c r="D79" s="198"/>
      <c r="E79" s="198"/>
      <c r="F79" s="198"/>
      <c r="G79" s="198"/>
      <c r="H79" s="198"/>
    </row>
    <row r="80" spans="1:8" ht="18" x14ac:dyDescent="0.2">
      <c r="A80" s="250" t="s">
        <v>200</v>
      </c>
      <c r="B80" s="251"/>
      <c r="C80" s="251"/>
      <c r="D80" s="252"/>
      <c r="E80" s="198"/>
      <c r="F80" s="198"/>
      <c r="G80" s="198"/>
      <c r="H80" s="198"/>
    </row>
    <row r="81" spans="1:8" ht="15.75" x14ac:dyDescent="0.2">
      <c r="A81" s="253" t="s">
        <v>85</v>
      </c>
      <c r="B81" s="198"/>
      <c r="C81" s="198"/>
      <c r="D81" s="254"/>
      <c r="E81" s="198"/>
      <c r="F81" s="198"/>
      <c r="G81" s="198"/>
      <c r="H81" s="198"/>
    </row>
    <row r="82" spans="1:8" ht="15.75" x14ac:dyDescent="0.2">
      <c r="A82" s="253" t="s">
        <v>69</v>
      </c>
      <c r="B82" s="255">
        <f>G6</f>
        <v>160</v>
      </c>
      <c r="C82" s="255"/>
      <c r="D82" s="220" t="s">
        <v>70</v>
      </c>
      <c r="E82" s="198"/>
      <c r="F82" s="198"/>
      <c r="G82" s="198"/>
      <c r="H82" s="198"/>
    </row>
    <row r="83" spans="1:8" ht="15.75" x14ac:dyDescent="0.2">
      <c r="A83" s="253" t="e">
        <f>_xlfn.CONCAT("c)Turno(s): ",IF(#REF!&gt;0,#REF!," "),"-",(IF(#REF!&gt;0,#REF!," ")),"-",(IF(#REF!&gt;0,#REF!," ")),"-",(IF(#REF!&gt;0,#REF!," ")))</f>
        <v>#REF!</v>
      </c>
      <c r="B83" s="219"/>
      <c r="C83" s="219"/>
      <c r="D83" s="220"/>
      <c r="E83" s="198"/>
      <c r="F83" s="198"/>
      <c r="G83" s="198"/>
      <c r="H83" s="198"/>
    </row>
    <row r="84" spans="1:8" ht="15.75" x14ac:dyDescent="0.2">
      <c r="A84" s="256" t="s">
        <v>71</v>
      </c>
      <c r="B84" s="257"/>
      <c r="C84" s="257"/>
      <c r="D84" s="258">
        <f>H59</f>
        <v>7.83</v>
      </c>
      <c r="E84" s="259"/>
      <c r="F84" s="260"/>
      <c r="G84" s="260"/>
      <c r="H84" s="260"/>
    </row>
    <row r="85" spans="1:8" ht="15.75" x14ac:dyDescent="0.2">
      <c r="A85" s="261"/>
      <c r="B85" s="192"/>
      <c r="C85" s="192"/>
      <c r="D85" s="192"/>
      <c r="E85" s="192"/>
    </row>
    <row r="86" spans="1:8" ht="18" x14ac:dyDescent="0.2">
      <c r="A86" s="250" t="s">
        <v>72</v>
      </c>
      <c r="B86" s="262"/>
      <c r="C86" s="262"/>
      <c r="D86" s="262"/>
      <c r="E86" s="262"/>
      <c r="F86" s="262"/>
      <c r="G86" s="262"/>
      <c r="H86" s="263"/>
    </row>
    <row r="87" spans="1:8" ht="18" x14ac:dyDescent="0.2">
      <c r="A87" s="273" t="s">
        <v>221</v>
      </c>
      <c r="B87" s="264"/>
      <c r="C87" s="264"/>
      <c r="D87" s="264"/>
      <c r="E87" s="264"/>
      <c r="F87" s="264"/>
      <c r="G87" s="264"/>
      <c r="H87" s="274"/>
    </row>
    <row r="88" spans="1:8" ht="18" x14ac:dyDescent="0.2">
      <c r="A88" s="273" t="s">
        <v>220</v>
      </c>
      <c r="B88" s="264"/>
      <c r="C88" s="264"/>
      <c r="D88" s="264"/>
      <c r="E88" s="264"/>
      <c r="F88" s="264"/>
      <c r="G88" s="264"/>
      <c r="H88" s="274"/>
    </row>
    <row r="89" spans="1:8" ht="18" x14ac:dyDescent="0.2">
      <c r="A89" s="273" t="s">
        <v>219</v>
      </c>
      <c r="B89" s="264"/>
      <c r="C89" s="264"/>
      <c r="D89" s="264"/>
      <c r="E89" s="264"/>
      <c r="F89" s="264"/>
      <c r="G89" s="264"/>
      <c r="H89" s="274"/>
    </row>
    <row r="90" spans="1:8" ht="18" x14ac:dyDescent="0.2">
      <c r="A90" s="273" t="s">
        <v>218</v>
      </c>
      <c r="B90" s="264" t="str">
        <f>B11</f>
        <v xml:space="preserve">ÔNIBUS </v>
      </c>
      <c r="C90" s="264"/>
      <c r="D90" s="264"/>
      <c r="E90" s="264"/>
      <c r="F90" s="264"/>
      <c r="G90" s="264"/>
      <c r="H90" s="274"/>
    </row>
    <row r="91" spans="1:8" ht="18" x14ac:dyDescent="0.2">
      <c r="A91" s="273" t="s">
        <v>73</v>
      </c>
      <c r="B91" s="264"/>
      <c r="C91" s="264"/>
      <c r="D91" s="264"/>
      <c r="E91" s="264"/>
      <c r="F91" s="264"/>
      <c r="G91" s="264"/>
      <c r="H91" s="274"/>
    </row>
    <row r="92" spans="1:8" ht="18" x14ac:dyDescent="0.2">
      <c r="A92" s="273" t="s">
        <v>217</v>
      </c>
      <c r="B92" s="264"/>
      <c r="C92" s="264"/>
      <c r="D92" s="264"/>
      <c r="E92" s="264"/>
      <c r="F92" s="264"/>
      <c r="G92" s="264"/>
      <c r="H92" s="274"/>
    </row>
    <row r="93" spans="1:8" ht="18" x14ac:dyDescent="0.2">
      <c r="A93" s="273" t="s">
        <v>216</v>
      </c>
      <c r="B93" s="264"/>
      <c r="C93" s="264"/>
      <c r="D93" s="264"/>
      <c r="E93" s="264"/>
      <c r="F93" s="264"/>
      <c r="G93" s="264"/>
      <c r="H93" s="274"/>
    </row>
    <row r="94" spans="1:8" ht="18" x14ac:dyDescent="0.2">
      <c r="A94" s="273" t="s">
        <v>215</v>
      </c>
      <c r="B94" s="264"/>
      <c r="C94" s="264"/>
      <c r="D94" s="264"/>
      <c r="E94" s="264"/>
      <c r="F94" s="264"/>
      <c r="G94" s="264"/>
      <c r="H94" s="274"/>
    </row>
    <row r="95" spans="1:8" ht="18" x14ac:dyDescent="0.2">
      <c r="A95" s="273" t="s">
        <v>214</v>
      </c>
      <c r="B95" s="264"/>
      <c r="C95" s="264"/>
      <c r="D95" s="264"/>
      <c r="E95" s="264"/>
      <c r="F95" s="264"/>
      <c r="G95" s="264"/>
      <c r="H95" s="274"/>
    </row>
    <row r="96" spans="1:8" ht="18" x14ac:dyDescent="0.2">
      <c r="A96" s="273" t="s">
        <v>213</v>
      </c>
      <c r="B96" s="264"/>
      <c r="C96" s="264"/>
      <c r="D96" s="264"/>
      <c r="E96" s="264"/>
      <c r="F96" s="264"/>
      <c r="G96" s="264"/>
      <c r="H96" s="274"/>
    </row>
    <row r="97" spans="1:8" ht="18" x14ac:dyDescent="0.2">
      <c r="A97" s="273" t="s">
        <v>74</v>
      </c>
      <c r="B97" s="264"/>
      <c r="C97" s="264"/>
      <c r="D97" s="264"/>
      <c r="E97" s="264"/>
      <c r="F97" s="270"/>
      <c r="G97" s="264"/>
      <c r="H97" s="274"/>
    </row>
    <row r="98" spans="1:8" ht="18" x14ac:dyDescent="0.2">
      <c r="A98" s="273" t="s">
        <v>75</v>
      </c>
      <c r="B98" s="264"/>
      <c r="C98" s="264"/>
      <c r="D98" s="264"/>
      <c r="E98" s="264"/>
      <c r="F98" s="264"/>
      <c r="G98" s="264"/>
      <c r="H98" s="274"/>
    </row>
    <row r="99" spans="1:8" ht="18" x14ac:dyDescent="0.2">
      <c r="A99" s="273" t="s">
        <v>76</v>
      </c>
      <c r="B99" s="264"/>
      <c r="C99" s="264"/>
      <c r="D99" s="264"/>
      <c r="E99" s="264"/>
      <c r="F99" s="264"/>
      <c r="G99" s="264"/>
      <c r="H99" s="274"/>
    </row>
    <row r="100" spans="1:8" ht="18" x14ac:dyDescent="0.2">
      <c r="A100" s="273" t="s">
        <v>77</v>
      </c>
      <c r="B100" s="264"/>
      <c r="C100" s="264"/>
      <c r="D100" s="264"/>
      <c r="E100" s="264"/>
      <c r="F100" s="264"/>
      <c r="G100" s="264"/>
      <c r="H100" s="274"/>
    </row>
    <row r="101" spans="1:8" ht="18" x14ac:dyDescent="0.2">
      <c r="A101" s="273" t="s">
        <v>78</v>
      </c>
      <c r="B101" s="264"/>
      <c r="C101" s="264"/>
      <c r="D101" s="264"/>
      <c r="E101" s="264"/>
      <c r="F101" s="264"/>
      <c r="G101" s="264"/>
      <c r="H101" s="274"/>
    </row>
    <row r="102" spans="1:8" ht="18" x14ac:dyDescent="0.2">
      <c r="A102" s="273" t="s">
        <v>86</v>
      </c>
      <c r="B102" s="264"/>
      <c r="C102" s="264"/>
      <c r="D102" s="264"/>
      <c r="E102" s="264"/>
      <c r="F102" s="264"/>
      <c r="G102" s="264"/>
      <c r="H102" s="274"/>
    </row>
    <row r="103" spans="1:8" ht="18" x14ac:dyDescent="0.2">
      <c r="A103" s="273" t="s">
        <v>87</v>
      </c>
      <c r="B103" s="264"/>
      <c r="C103" s="264"/>
      <c r="D103" s="264"/>
      <c r="E103" s="264"/>
      <c r="F103" s="264"/>
      <c r="G103" s="278"/>
      <c r="H103" s="274"/>
    </row>
    <row r="104" spans="1:8" ht="18" x14ac:dyDescent="0.2">
      <c r="A104" s="273" t="s">
        <v>222</v>
      </c>
      <c r="B104" s="264"/>
      <c r="C104" s="264"/>
      <c r="D104" s="264"/>
      <c r="E104" s="264"/>
      <c r="F104" s="264"/>
      <c r="G104" s="264"/>
      <c r="H104" s="274"/>
    </row>
    <row r="105" spans="1:8" ht="18" x14ac:dyDescent="0.2">
      <c r="A105" s="273" t="s">
        <v>79</v>
      </c>
      <c r="B105" s="264"/>
      <c r="C105" s="264"/>
      <c r="D105" s="264"/>
      <c r="E105" s="264"/>
      <c r="F105" s="264"/>
      <c r="G105" s="264"/>
      <c r="H105" s="274"/>
    </row>
    <row r="106" spans="1:8" ht="18" x14ac:dyDescent="0.2">
      <c r="A106" s="273" t="s">
        <v>223</v>
      </c>
      <c r="B106" s="264"/>
      <c r="C106" s="264"/>
      <c r="D106" s="264"/>
      <c r="E106" s="264"/>
      <c r="F106" s="264"/>
      <c r="G106" s="264"/>
      <c r="H106" s="274"/>
    </row>
    <row r="107" spans="1:8" ht="18" x14ac:dyDescent="0.2">
      <c r="A107" s="273" t="s">
        <v>80</v>
      </c>
      <c r="B107" s="264"/>
      <c r="C107" s="264"/>
      <c r="D107" s="264"/>
      <c r="E107" s="264"/>
      <c r="F107" s="264"/>
      <c r="G107" s="264"/>
      <c r="H107" s="274"/>
    </row>
    <row r="108" spans="1:8" ht="18" x14ac:dyDescent="0.2">
      <c r="A108" s="273" t="s">
        <v>224</v>
      </c>
      <c r="B108" s="264"/>
      <c r="C108" s="264"/>
      <c r="D108" s="264"/>
      <c r="E108" s="264"/>
      <c r="F108" s="264"/>
      <c r="G108" s="264"/>
      <c r="H108" s="274"/>
    </row>
    <row r="109" spans="1:8" ht="18" x14ac:dyDescent="0.2">
      <c r="A109" s="273" t="s">
        <v>81</v>
      </c>
      <c r="B109" s="192"/>
      <c r="C109" s="192"/>
      <c r="D109" s="192"/>
      <c r="E109" s="192"/>
      <c r="F109" s="192"/>
      <c r="G109" s="192"/>
      <c r="H109" s="275"/>
    </row>
    <row r="110" spans="1:8" ht="18" x14ac:dyDescent="0.2">
      <c r="A110" s="273" t="s">
        <v>82</v>
      </c>
      <c r="B110" s="192"/>
      <c r="C110" s="192"/>
      <c r="D110" s="192"/>
      <c r="E110" s="192"/>
      <c r="F110" s="192"/>
      <c r="G110" s="192"/>
      <c r="H110" s="275"/>
    </row>
    <row r="111" spans="1:8" ht="18" x14ac:dyDescent="0.2">
      <c r="A111" s="273" t="s">
        <v>83</v>
      </c>
      <c r="B111" s="192"/>
      <c r="C111" s="192"/>
      <c r="D111" s="192"/>
      <c r="E111" s="192"/>
      <c r="F111" s="192"/>
      <c r="G111" s="192"/>
      <c r="H111" s="275"/>
    </row>
    <row r="112" spans="1:8" ht="18" x14ac:dyDescent="0.2">
      <c r="A112" s="276" t="s">
        <v>225</v>
      </c>
      <c r="B112" s="234"/>
      <c r="C112" s="234"/>
      <c r="D112" s="234"/>
      <c r="E112" s="234"/>
      <c r="F112" s="234"/>
      <c r="G112" s="234"/>
      <c r="H112" s="277"/>
    </row>
    <row r="113" spans="1:8" ht="16.5" x14ac:dyDescent="0.2">
      <c r="A113" s="265"/>
      <c r="B113" s="192"/>
      <c r="C113" s="192"/>
      <c r="D113" s="192"/>
      <c r="E113" s="192"/>
      <c r="F113" s="192"/>
      <c r="G113" s="192"/>
      <c r="H113" s="192"/>
    </row>
    <row r="114" spans="1:8" ht="18" x14ac:dyDescent="0.2">
      <c r="A114" s="266" t="str">
        <f>Res!A11</f>
        <v>Medianeira,</v>
      </c>
      <c r="B114" s="409">
        <f ca="1">TODAY()</f>
        <v>45876</v>
      </c>
      <c r="C114" s="409"/>
      <c r="D114" s="409"/>
      <c r="E114" s="192"/>
      <c r="F114" s="192"/>
      <c r="G114" s="192"/>
      <c r="H114" s="192"/>
    </row>
    <row r="115" spans="1:8" ht="18" x14ac:dyDescent="0.2">
      <c r="A115" s="264"/>
      <c r="B115" s="192"/>
      <c r="C115" s="192"/>
      <c r="D115" s="192"/>
      <c r="E115" s="192"/>
      <c r="F115" s="192"/>
      <c r="G115" s="192"/>
      <c r="H115" s="192"/>
    </row>
    <row r="116" spans="1:8" ht="18" x14ac:dyDescent="0.2">
      <c r="A116" s="264"/>
      <c r="B116" s="192"/>
      <c r="C116" s="192"/>
      <c r="D116" s="192"/>
      <c r="E116" s="192"/>
      <c r="F116" s="192"/>
      <c r="G116" s="192"/>
      <c r="H116" s="192"/>
    </row>
    <row r="117" spans="1:8" ht="18" x14ac:dyDescent="0.2">
      <c r="A117" s="264"/>
      <c r="B117" s="192"/>
      <c r="C117" s="192"/>
      <c r="D117" s="192"/>
      <c r="E117" s="192"/>
      <c r="F117" s="192"/>
      <c r="G117" s="192"/>
      <c r="H117" s="192"/>
    </row>
    <row r="118" spans="1:8" x14ac:dyDescent="0.2">
      <c r="A118" s="192"/>
      <c r="B118" s="192"/>
      <c r="C118" s="192"/>
      <c r="D118" s="192"/>
      <c r="E118" s="192"/>
      <c r="F118" s="192"/>
      <c r="G118" s="192"/>
      <c r="H118" s="192"/>
    </row>
    <row r="119" spans="1:8" x14ac:dyDescent="0.2">
      <c r="A119" s="192"/>
      <c r="B119" s="192"/>
      <c r="C119" s="192"/>
      <c r="D119" s="192"/>
      <c r="E119" s="192"/>
      <c r="F119" s="192"/>
      <c r="G119" s="192"/>
      <c r="H119" s="192"/>
    </row>
    <row r="120" spans="1:8" x14ac:dyDescent="0.2">
      <c r="A120" s="192"/>
      <c r="B120" s="192"/>
      <c r="C120" s="192"/>
      <c r="D120" s="192"/>
      <c r="E120" s="192"/>
      <c r="F120" s="192"/>
      <c r="G120" s="192"/>
      <c r="H120" s="192"/>
    </row>
  </sheetData>
  <mergeCells count="17">
    <mergeCell ref="A18:F18"/>
    <mergeCell ref="A1:H1"/>
    <mergeCell ref="A2:H2"/>
    <mergeCell ref="A6:F6"/>
    <mergeCell ref="A9:F9"/>
    <mergeCell ref="B11:E11"/>
    <mergeCell ref="A12:F12"/>
    <mergeCell ref="A13:F13"/>
    <mergeCell ref="A14:F14"/>
    <mergeCell ref="A15:F15"/>
    <mergeCell ref="A16:F16"/>
    <mergeCell ref="A17:F17"/>
    <mergeCell ref="A28:H28"/>
    <mergeCell ref="A48:G48"/>
    <mergeCell ref="A50:G50"/>
    <mergeCell ref="A61:G61"/>
    <mergeCell ref="B114:D114"/>
  </mergeCells>
  <pageMargins left="0.70078740157480324" right="0.70078740157480324" top="0.75196850393700787" bottom="0.75196850393700787" header="0.3" footer="0.3"/>
  <pageSetup paperSize="9" scale="32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089B2-050B-4B90-9239-373123EF545B}">
  <sheetPr codeName="Planilha4">
    <pageSetUpPr fitToPage="1"/>
  </sheetPr>
  <dimension ref="A1:I120"/>
  <sheetViews>
    <sheetView topLeftCell="A3" zoomScaleNormal="100" workbookViewId="0">
      <selection activeCell="H14" sqref="H14"/>
    </sheetView>
  </sheetViews>
  <sheetFormatPr defaultColWidth="9.140625" defaultRowHeight="12.75" x14ac:dyDescent="0.2"/>
  <cols>
    <col min="1" max="1" width="39.28515625" style="184" customWidth="1"/>
    <col min="2" max="2" width="12.5703125" style="184" customWidth="1"/>
    <col min="3" max="3" width="9.140625" style="184"/>
    <col min="4" max="4" width="27.28515625" style="184" customWidth="1"/>
    <col min="5" max="5" width="14.28515625" style="184" customWidth="1"/>
    <col min="6" max="6" width="15.85546875" style="184" customWidth="1"/>
    <col min="7" max="7" width="15.28515625" style="184" customWidth="1"/>
    <col min="8" max="8" width="21.7109375" style="184" bestFit="1" customWidth="1"/>
    <col min="9" max="16384" width="9.140625" style="184"/>
  </cols>
  <sheetData>
    <row r="1" spans="1:8" ht="16.5" thickBot="1" x14ac:dyDescent="0.25">
      <c r="A1" s="426" t="str">
        <f>Res!A1</f>
        <v>MEDIANEIRA/PR - CREDENCIAMENTO - TRANSPORTE EVENTUAL</v>
      </c>
      <c r="B1" s="427"/>
      <c r="C1" s="427"/>
      <c r="D1" s="427"/>
      <c r="E1" s="427"/>
      <c r="F1" s="427"/>
      <c r="G1" s="427"/>
      <c r="H1" s="428"/>
    </row>
    <row r="2" spans="1:8" ht="15.75" thickBot="1" x14ac:dyDescent="0.25">
      <c r="A2" s="429" t="s">
        <v>1</v>
      </c>
      <c r="B2" s="430"/>
      <c r="C2" s="430"/>
      <c r="D2" s="430"/>
      <c r="E2" s="430"/>
      <c r="F2" s="430"/>
      <c r="G2" s="430"/>
      <c r="H2" s="431"/>
    </row>
    <row r="3" spans="1:8" ht="15.75" x14ac:dyDescent="0.2">
      <c r="A3" s="7"/>
      <c r="B3" s="7"/>
      <c r="C3" s="7"/>
      <c r="D3" s="7"/>
      <c r="E3" s="7"/>
      <c r="F3" s="7"/>
      <c r="G3" s="7"/>
      <c r="H3" s="185"/>
    </row>
    <row r="4" spans="1:8" ht="15.75" x14ac:dyDescent="0.2">
      <c r="A4" s="186" t="s">
        <v>4</v>
      </c>
      <c r="B4" s="187"/>
      <c r="C4" s="187"/>
      <c r="D4" s="187"/>
      <c r="E4" s="187"/>
      <c r="F4" s="187"/>
      <c r="G4" s="188"/>
      <c r="H4" s="185"/>
    </row>
    <row r="5" spans="1:8" ht="15.75" x14ac:dyDescent="0.2">
      <c r="A5" s="189"/>
      <c r="B5" s="190"/>
      <c r="C5" s="190"/>
      <c r="D5" s="190"/>
      <c r="E5" s="190"/>
      <c r="F5" s="190"/>
      <c r="G5" s="190"/>
      <c r="H5" s="185"/>
    </row>
    <row r="6" spans="1:8" ht="15.75" x14ac:dyDescent="0.2">
      <c r="A6" s="419" t="s">
        <v>6</v>
      </c>
      <c r="B6" s="422"/>
      <c r="C6" s="422"/>
      <c r="D6" s="422"/>
      <c r="E6" s="422"/>
      <c r="F6" s="423"/>
      <c r="G6" s="191">
        <v>160</v>
      </c>
      <c r="H6" s="271" t="s">
        <v>202</v>
      </c>
    </row>
    <row r="7" spans="1:8" ht="15.75" x14ac:dyDescent="0.2">
      <c r="A7" s="193" t="s">
        <v>84</v>
      </c>
      <c r="B7" s="194">
        <f>G6/60</f>
        <v>2.6666666666666665</v>
      </c>
      <c r="C7" s="195" t="s">
        <v>7</v>
      </c>
      <c r="D7" s="195"/>
      <c r="E7" s="196"/>
      <c r="F7" s="196"/>
      <c r="G7" s="197" t="s">
        <v>8</v>
      </c>
      <c r="H7" s="198"/>
    </row>
    <row r="8" spans="1:8" ht="15.75" x14ac:dyDescent="0.2">
      <c r="A8" s="193" t="s">
        <v>9</v>
      </c>
      <c r="B8" s="195">
        <f>INT(B7)+(B7-INT(B7))*100/60</f>
        <v>3.1111111111111107</v>
      </c>
      <c r="C8" s="195"/>
      <c r="D8" s="195"/>
      <c r="E8" s="89"/>
      <c r="F8" s="89"/>
      <c r="G8" s="199">
        <f>SUM(B8:F8)</f>
        <v>3.1111111111111107</v>
      </c>
      <c r="H8" s="272"/>
    </row>
    <row r="9" spans="1:8" ht="15.75" x14ac:dyDescent="0.2">
      <c r="A9" s="419" t="s">
        <v>10</v>
      </c>
      <c r="B9" s="422"/>
      <c r="C9" s="422"/>
      <c r="D9" s="422"/>
      <c r="E9" s="422"/>
      <c r="F9" s="423"/>
      <c r="G9" s="191">
        <f>G8</f>
        <v>3.1111111111111107</v>
      </c>
      <c r="H9" s="200"/>
    </row>
    <row r="10" spans="1:8" ht="15" x14ac:dyDescent="0.2">
      <c r="H10" s="198"/>
    </row>
    <row r="11" spans="1:8" ht="15.75" x14ac:dyDescent="0.2">
      <c r="A11" s="197" t="s">
        <v>11</v>
      </c>
      <c r="B11" s="424" t="s">
        <v>201</v>
      </c>
      <c r="C11" s="425"/>
      <c r="D11" s="425"/>
      <c r="E11" s="425"/>
      <c r="F11" s="201" t="s">
        <v>203</v>
      </c>
      <c r="G11" s="202">
        <v>16</v>
      </c>
      <c r="H11" s="198"/>
    </row>
    <row r="12" spans="1:8" ht="15.75" x14ac:dyDescent="0.2">
      <c r="A12" s="419" t="s">
        <v>204</v>
      </c>
      <c r="B12" s="422"/>
      <c r="C12" s="422"/>
      <c r="D12" s="422"/>
      <c r="E12" s="422"/>
      <c r="F12" s="423"/>
      <c r="G12" s="203">
        <f>B34/12/(G11/2)</f>
        <v>15.1390625</v>
      </c>
      <c r="H12" s="198"/>
    </row>
    <row r="13" spans="1:8" ht="15.75" x14ac:dyDescent="0.2">
      <c r="A13" s="419" t="s">
        <v>205</v>
      </c>
      <c r="B13" s="420"/>
      <c r="C13" s="420"/>
      <c r="D13" s="420"/>
      <c r="E13" s="420"/>
      <c r="F13" s="421"/>
      <c r="G13" s="204">
        <f>'Pesquisas de preços'!M37</f>
        <v>161282.39333333334</v>
      </c>
      <c r="H13" s="198"/>
    </row>
    <row r="14" spans="1:8" ht="15.75" x14ac:dyDescent="0.2">
      <c r="A14" s="419" t="s">
        <v>12</v>
      </c>
      <c r="B14" s="420"/>
      <c r="C14" s="420"/>
      <c r="D14" s="420"/>
      <c r="E14" s="420"/>
      <c r="F14" s="421"/>
      <c r="G14" s="205">
        <f>'Pesquisas de preços'!$B$10</f>
        <v>6.3233333333333333</v>
      </c>
      <c r="H14" s="198"/>
    </row>
    <row r="15" spans="1:8" ht="15.75" x14ac:dyDescent="0.2">
      <c r="A15" s="419" t="s">
        <v>13</v>
      </c>
      <c r="B15" s="422"/>
      <c r="C15" s="422"/>
      <c r="D15" s="422"/>
      <c r="E15" s="422"/>
      <c r="F15" s="423"/>
      <c r="G15" s="205">
        <v>3.5</v>
      </c>
      <c r="H15" s="198"/>
    </row>
    <row r="16" spans="1:8" ht="15.75" x14ac:dyDescent="0.2">
      <c r="A16" s="419" t="s">
        <v>14</v>
      </c>
      <c r="B16" s="422"/>
      <c r="C16" s="422"/>
      <c r="D16" s="422"/>
      <c r="E16" s="422"/>
      <c r="F16" s="423"/>
      <c r="G16" s="206">
        <v>0.7</v>
      </c>
      <c r="H16" s="198"/>
    </row>
    <row r="17" spans="1:8" ht="15.75" x14ac:dyDescent="0.2">
      <c r="A17" s="419" t="s">
        <v>207</v>
      </c>
      <c r="B17" s="422"/>
      <c r="C17" s="422"/>
      <c r="D17" s="422"/>
      <c r="E17" s="422"/>
      <c r="F17" s="423"/>
      <c r="G17" s="207">
        <v>1</v>
      </c>
      <c r="H17" s="198"/>
    </row>
    <row r="18" spans="1:8" ht="15.75" x14ac:dyDescent="0.2">
      <c r="A18" s="419" t="s">
        <v>206</v>
      </c>
      <c r="B18" s="422"/>
      <c r="C18" s="422"/>
      <c r="D18" s="422"/>
      <c r="E18" s="422"/>
      <c r="F18" s="423"/>
      <c r="G18" s="199">
        <f>G6</f>
        <v>160</v>
      </c>
      <c r="H18" s="198"/>
    </row>
    <row r="19" spans="1:8" ht="15" x14ac:dyDescent="0.2">
      <c r="A19" s="208"/>
      <c r="B19" s="208"/>
      <c r="C19" s="198"/>
      <c r="D19" s="208"/>
      <c r="E19" s="208"/>
      <c r="F19" s="208"/>
      <c r="G19" s="208"/>
      <c r="H19" s="209"/>
    </row>
    <row r="20" spans="1:8" ht="15.75" x14ac:dyDescent="0.2">
      <c r="A20" s="210" t="s">
        <v>15</v>
      </c>
      <c r="B20" s="211" t="s">
        <v>16</v>
      </c>
      <c r="C20" s="212"/>
      <c r="D20" s="213" t="s">
        <v>17</v>
      </c>
      <c r="E20" s="8"/>
      <c r="F20" s="8"/>
      <c r="G20" s="9"/>
      <c r="H20" s="10"/>
    </row>
    <row r="21" spans="1:8" ht="16.5" thickBot="1" x14ac:dyDescent="0.25">
      <c r="A21" s="197" t="s">
        <v>18</v>
      </c>
      <c r="B21" s="42">
        <f>(G6*G14)/G15</f>
        <v>289.06666666666666</v>
      </c>
      <c r="C21" s="214"/>
      <c r="D21" s="68" t="s">
        <v>19</v>
      </c>
      <c r="E21" s="69" t="s">
        <v>20</v>
      </c>
      <c r="F21" s="69" t="s">
        <v>21</v>
      </c>
      <c r="G21" s="70" t="s">
        <v>22</v>
      </c>
      <c r="H21" s="70" t="s">
        <v>23</v>
      </c>
    </row>
    <row r="22" spans="1:8" ht="15.75" x14ac:dyDescent="0.2">
      <c r="A22" s="197" t="s">
        <v>24</v>
      </c>
      <c r="B22" s="42">
        <f>G16*G18</f>
        <v>112</v>
      </c>
      <c r="C22" s="215"/>
      <c r="D22" s="71" t="s">
        <v>25</v>
      </c>
      <c r="E22" s="72" t="s">
        <v>26</v>
      </c>
      <c r="F22" s="73">
        <v>6</v>
      </c>
      <c r="G22" s="74">
        <f>'Pesquisas de preços'!F23</f>
        <v>1837.95</v>
      </c>
      <c r="H22" s="75">
        <f>F22*G22</f>
        <v>11027.7</v>
      </c>
    </row>
    <row r="23" spans="1:8" ht="15.75" x14ac:dyDescent="0.2">
      <c r="A23" s="197" t="str">
        <f>D20</f>
        <v>1.3 Pneus</v>
      </c>
      <c r="B23" s="42">
        <f>H26</f>
        <v>40.709504000000003</v>
      </c>
      <c r="C23" s="216"/>
      <c r="D23" s="11" t="s">
        <v>27</v>
      </c>
      <c r="E23" s="12" t="s">
        <v>26</v>
      </c>
      <c r="F23" s="12">
        <v>2</v>
      </c>
      <c r="G23" s="14"/>
      <c r="H23" s="14"/>
    </row>
    <row r="24" spans="1:8" ht="15.75" x14ac:dyDescent="0.2">
      <c r="A24" s="217"/>
      <c r="B24" s="197"/>
      <c r="C24" s="218"/>
      <c r="D24" s="11" t="s">
        <v>28</v>
      </c>
      <c r="E24" s="12" t="s">
        <v>26</v>
      </c>
      <c r="F24" s="15">
        <v>12</v>
      </c>
      <c r="G24" s="14">
        <f>'Pesquisas de preços'!F25</f>
        <v>671.24</v>
      </c>
      <c r="H24" s="14">
        <f>F24*G24</f>
        <v>8054.88</v>
      </c>
    </row>
    <row r="25" spans="1:8" ht="15.75" x14ac:dyDescent="0.2">
      <c r="A25" s="217" t="s">
        <v>29</v>
      </c>
      <c r="B25" s="197">
        <f>SUM(B21:B24)</f>
        <v>441.77617066666664</v>
      </c>
      <c r="C25" s="218"/>
      <c r="D25" s="11" t="s">
        <v>30</v>
      </c>
      <c r="E25" s="12" t="s">
        <v>31</v>
      </c>
      <c r="F25" s="13">
        <v>75000</v>
      </c>
      <c r="G25" s="14">
        <f>H22+H24</f>
        <v>19082.580000000002</v>
      </c>
      <c r="H25" s="14">
        <f>IFERROR(G25/F25,"-")</f>
        <v>0.25443440000000001</v>
      </c>
    </row>
    <row r="26" spans="1:8" ht="15.75" x14ac:dyDescent="0.2">
      <c r="A26" s="185"/>
      <c r="B26" s="219"/>
      <c r="C26" s="220"/>
      <c r="D26" s="11" t="s">
        <v>32</v>
      </c>
      <c r="E26" s="12" t="s">
        <v>33</v>
      </c>
      <c r="F26" s="15">
        <f>G18</f>
        <v>160</v>
      </c>
      <c r="G26" s="14">
        <f>H25</f>
        <v>0.25443440000000001</v>
      </c>
      <c r="H26" s="16">
        <f>IFERROR(F26*G26,0)</f>
        <v>40.709504000000003</v>
      </c>
    </row>
    <row r="27" spans="1:8" ht="15.75" x14ac:dyDescent="0.2">
      <c r="A27" s="190"/>
      <c r="B27" s="209"/>
      <c r="C27" s="209"/>
      <c r="D27" s="208"/>
      <c r="E27" s="208"/>
      <c r="F27" s="208"/>
      <c r="G27" s="208"/>
      <c r="H27" s="208"/>
    </row>
    <row r="28" spans="1:8" ht="15.75" x14ac:dyDescent="0.2">
      <c r="A28" s="410" t="s">
        <v>34</v>
      </c>
      <c r="B28" s="411"/>
      <c r="C28" s="411"/>
      <c r="D28" s="411"/>
      <c r="E28" s="411"/>
      <c r="F28" s="411"/>
      <c r="G28" s="411"/>
      <c r="H28" s="411"/>
    </row>
    <row r="29" spans="1:8" ht="15.75" x14ac:dyDescent="0.2">
      <c r="A29" s="221" t="s">
        <v>211</v>
      </c>
      <c r="B29" s="221">
        <f>(G42*0.0925)</f>
        <v>14918.621383333333</v>
      </c>
      <c r="C29" s="222"/>
      <c r="D29" s="217" t="s">
        <v>35</v>
      </c>
      <c r="E29" s="217" t="s">
        <v>36</v>
      </c>
      <c r="F29" s="217" t="s">
        <v>37</v>
      </c>
      <c r="G29" s="217" t="s">
        <v>38</v>
      </c>
      <c r="H29" s="217" t="s">
        <v>5</v>
      </c>
    </row>
    <row r="30" spans="1:8" ht="15.75" x14ac:dyDescent="0.2">
      <c r="A30" s="221" t="s">
        <v>209</v>
      </c>
      <c r="B30" s="221">
        <v>0</v>
      </c>
      <c r="C30" s="216"/>
      <c r="D30" s="223">
        <f>'Pesquisas de preços'!C71</f>
        <v>2040</v>
      </c>
      <c r="E30" s="224">
        <f>'Encargos Sociais'!C32</f>
        <v>0.66401660000000007</v>
      </c>
      <c r="F30" s="26">
        <f>(D30*E30)+D30</f>
        <v>3394.5938640000004</v>
      </c>
      <c r="G30" s="24">
        <v>12</v>
      </c>
      <c r="H30" s="191">
        <f>F30*G30</f>
        <v>40735.126368000005</v>
      </c>
    </row>
    <row r="31" spans="1:8" ht="15.75" x14ac:dyDescent="0.2">
      <c r="A31" s="221" t="s">
        <v>210</v>
      </c>
      <c r="B31" s="221">
        <v>85.22</v>
      </c>
      <c r="C31" s="216"/>
      <c r="D31" s="217" t="s">
        <v>39</v>
      </c>
      <c r="E31" s="217" t="s">
        <v>40</v>
      </c>
      <c r="F31" s="217" t="s">
        <v>37</v>
      </c>
      <c r="G31" s="217" t="s">
        <v>38</v>
      </c>
      <c r="H31" s="217" t="s">
        <v>5</v>
      </c>
    </row>
    <row r="32" spans="1:8" ht="15.75" x14ac:dyDescent="0.2">
      <c r="A32" s="221" t="s">
        <v>41</v>
      </c>
      <c r="B32" s="221">
        <v>300</v>
      </c>
      <c r="C32" s="216"/>
      <c r="D32" s="221">
        <f>'Pesquisas de preços'!C72</f>
        <v>700</v>
      </c>
      <c r="E32" s="225">
        <v>1</v>
      </c>
      <c r="F32" s="17">
        <f>D32*E32</f>
        <v>700</v>
      </c>
      <c r="G32" s="25">
        <v>12</v>
      </c>
      <c r="H32" s="191">
        <f>F32*G32</f>
        <v>8400</v>
      </c>
    </row>
    <row r="33" spans="1:9" ht="15.75" x14ac:dyDescent="0.2">
      <c r="A33" s="221" t="s">
        <v>212</v>
      </c>
      <c r="B33" s="221">
        <f>H46</f>
        <v>10512.386397466669</v>
      </c>
      <c r="C33" s="216"/>
      <c r="D33" s="193" t="s">
        <v>43</v>
      </c>
      <c r="E33" s="225"/>
      <c r="F33" s="18"/>
      <c r="G33" s="25"/>
      <c r="H33" s="191">
        <f>H30+H32+H34</f>
        <v>49135.126368000005</v>
      </c>
    </row>
    <row r="34" spans="1:9" ht="15.75" x14ac:dyDescent="0.2">
      <c r="A34" s="221" t="s">
        <v>293</v>
      </c>
      <c r="B34" s="221">
        <f>'Pesquisas de preços'!F57</f>
        <v>1453.35</v>
      </c>
      <c r="C34" s="226"/>
      <c r="D34" s="198"/>
      <c r="E34" s="227"/>
      <c r="F34" s="178"/>
      <c r="G34" s="228"/>
      <c r="H34" s="229"/>
    </row>
    <row r="35" spans="1:9" ht="15" x14ac:dyDescent="0.2">
      <c r="A35" s="221" t="s">
        <v>42</v>
      </c>
      <c r="B35" s="230">
        <v>1</v>
      </c>
      <c r="C35" s="226"/>
    </row>
    <row r="36" spans="1:9" ht="15" x14ac:dyDescent="0.2">
      <c r="A36" s="221" t="s">
        <v>268</v>
      </c>
      <c r="B36" s="221">
        <f>H33*B35</f>
        <v>49135.126368000005</v>
      </c>
      <c r="C36" s="198"/>
      <c r="D36" s="198"/>
      <c r="E36" s="192"/>
      <c r="F36" s="192"/>
      <c r="G36" s="192"/>
      <c r="H36" s="192"/>
    </row>
    <row r="37" spans="1:9" ht="15.75" x14ac:dyDescent="0.2">
      <c r="A37" s="197" t="s">
        <v>269</v>
      </c>
      <c r="B37" s="197">
        <f>SUM(B29:B34)+B36</f>
        <v>76404.704148799996</v>
      </c>
      <c r="C37" s="226"/>
      <c r="D37" s="304"/>
    </row>
    <row r="38" spans="1:9" ht="15.75" x14ac:dyDescent="0.2">
      <c r="A38" s="197" t="s">
        <v>45</v>
      </c>
      <c r="B38" s="197">
        <f>B37/12*B39</f>
        <v>450.19606821683499</v>
      </c>
      <c r="C38" s="231"/>
    </row>
    <row r="39" spans="1:9" ht="15.75" x14ac:dyDescent="0.2">
      <c r="A39" s="197" t="s">
        <v>46</v>
      </c>
      <c r="B39" s="232">
        <f>(G9*G17)/44</f>
        <v>7.0707070707070704E-2</v>
      </c>
      <c r="C39" s="219"/>
    </row>
    <row r="40" spans="1:9" ht="16.5" thickBot="1" x14ac:dyDescent="0.25">
      <c r="A40" s="198"/>
      <c r="B40" s="198"/>
      <c r="C40" s="198"/>
      <c r="D40" s="98" t="s">
        <v>44</v>
      </c>
      <c r="E40" s="76"/>
      <c r="F40" s="76"/>
      <c r="G40" s="233"/>
      <c r="H40" s="233"/>
    </row>
    <row r="41" spans="1:9" ht="15.75" thickBot="1" x14ac:dyDescent="0.25">
      <c r="A41" s="269"/>
      <c r="B41" s="269"/>
      <c r="C41" s="198"/>
      <c r="D41" s="19" t="s">
        <v>19</v>
      </c>
      <c r="E41" s="20" t="s">
        <v>20</v>
      </c>
      <c r="F41" s="20" t="s">
        <v>21</v>
      </c>
      <c r="G41" s="21" t="s">
        <v>22</v>
      </c>
      <c r="H41" s="21" t="s">
        <v>199</v>
      </c>
    </row>
    <row r="42" spans="1:9" ht="15" x14ac:dyDescent="0.2">
      <c r="A42" s="267"/>
      <c r="B42" s="198"/>
      <c r="C42" s="198"/>
      <c r="D42" s="77" t="s">
        <v>47</v>
      </c>
      <c r="E42" s="78" t="s">
        <v>26</v>
      </c>
      <c r="F42" s="79">
        <v>1</v>
      </c>
      <c r="G42" s="80">
        <f>G13</f>
        <v>161282.39333333334</v>
      </c>
      <c r="H42" s="22">
        <f>SUM((F42*G42)*0.01)+G42</f>
        <v>162895.21726666667</v>
      </c>
    </row>
    <row r="43" spans="1:9" ht="15" x14ac:dyDescent="0.2">
      <c r="A43" s="198"/>
      <c r="B43" s="198"/>
      <c r="C43" s="198"/>
      <c r="D43" s="23" t="s">
        <v>48</v>
      </c>
      <c r="E43" s="24" t="s">
        <v>49</v>
      </c>
      <c r="F43" s="25">
        <v>10</v>
      </c>
      <c r="G43" s="26"/>
      <c r="H43" s="26"/>
    </row>
    <row r="44" spans="1:9" ht="15.75" x14ac:dyDescent="0.2">
      <c r="B44" s="268"/>
      <c r="C44" s="198"/>
      <c r="D44" s="23" t="s">
        <v>50</v>
      </c>
      <c r="E44" s="24" t="s">
        <v>49</v>
      </c>
      <c r="F44" s="27">
        <v>10</v>
      </c>
      <c r="G44" s="26"/>
      <c r="H44" s="26"/>
    </row>
    <row r="45" spans="1:9" ht="15" x14ac:dyDescent="0.2">
      <c r="A45" s="198"/>
      <c r="B45" s="198"/>
      <c r="C45" s="198"/>
      <c r="D45" s="23" t="s">
        <v>51</v>
      </c>
      <c r="E45" s="24" t="s">
        <v>52</v>
      </c>
      <c r="F45" s="28">
        <f>Depreciação!B12</f>
        <v>65.180000000000007</v>
      </c>
      <c r="G45" s="26">
        <f>G42</f>
        <v>161282.39333333334</v>
      </c>
      <c r="H45" s="26">
        <f>F45*G45/100</f>
        <v>105123.86397466669</v>
      </c>
    </row>
    <row r="46" spans="1:9" ht="16.5" thickBot="1" x14ac:dyDescent="0.25">
      <c r="A46" s="198"/>
      <c r="B46" s="198"/>
      <c r="C46" s="198"/>
      <c r="D46" s="29" t="s">
        <v>53</v>
      </c>
      <c r="E46" s="30" t="s">
        <v>54</v>
      </c>
      <c r="F46" s="31">
        <f>F43*12</f>
        <v>120</v>
      </c>
      <c r="G46" s="32">
        <f>IF(F44&lt;=F43,H45,0)</f>
        <v>105123.86397466669</v>
      </c>
      <c r="H46" s="32">
        <f>IFERROR(G46/F46,0)*12</f>
        <v>10512.386397466669</v>
      </c>
      <c r="I46" s="270"/>
    </row>
    <row r="47" spans="1:9" ht="15.75" thickTop="1" x14ac:dyDescent="0.2">
      <c r="A47" s="209"/>
      <c r="B47" s="209"/>
      <c r="C47" s="209"/>
      <c r="D47" s="209"/>
      <c r="E47" s="209"/>
      <c r="F47" s="234"/>
      <c r="G47" s="234"/>
      <c r="H47" s="234"/>
    </row>
    <row r="48" spans="1:9" ht="15.75" x14ac:dyDescent="0.2">
      <c r="A48" s="410" t="s">
        <v>55</v>
      </c>
      <c r="B48" s="411"/>
      <c r="C48" s="411"/>
      <c r="D48" s="411"/>
      <c r="E48" s="411"/>
      <c r="F48" s="411"/>
      <c r="G48" s="412"/>
      <c r="H48" s="197">
        <f>($B$38+$B$25)</f>
        <v>891.97223888350163</v>
      </c>
    </row>
    <row r="49" spans="1:8" x14ac:dyDescent="0.2">
      <c r="A49" s="8"/>
      <c r="B49" s="8"/>
      <c r="C49" s="8"/>
      <c r="D49" s="8"/>
      <c r="E49" s="8"/>
      <c r="F49" s="9"/>
      <c r="G49" s="9"/>
      <c r="H49" s="33"/>
    </row>
    <row r="50" spans="1:8" ht="16.5" thickBot="1" x14ac:dyDescent="0.25">
      <c r="A50" s="413" t="s">
        <v>56</v>
      </c>
      <c r="B50" s="414"/>
      <c r="C50" s="414"/>
      <c r="D50" s="414"/>
      <c r="E50" s="414"/>
      <c r="F50" s="414"/>
      <c r="G50" s="415"/>
      <c r="H50" s="33"/>
    </row>
    <row r="51" spans="1:8" ht="16.5" thickBot="1" x14ac:dyDescent="0.25">
      <c r="A51" s="34" t="s">
        <v>19</v>
      </c>
      <c r="B51" s="35" t="s">
        <v>20</v>
      </c>
      <c r="C51" s="35"/>
      <c r="D51" s="97" t="s">
        <v>21</v>
      </c>
      <c r="E51" s="36" t="s">
        <v>22</v>
      </c>
      <c r="F51" s="36" t="s">
        <v>23</v>
      </c>
      <c r="G51" s="37" t="s">
        <v>57</v>
      </c>
      <c r="H51" s="192"/>
    </row>
    <row r="52" spans="1:8" ht="16.5" thickBot="1" x14ac:dyDescent="0.25">
      <c r="A52" s="82" t="s">
        <v>58</v>
      </c>
      <c r="B52" s="72" t="s">
        <v>52</v>
      </c>
      <c r="C52" s="72"/>
      <c r="D52" s="39">
        <f>BDI!C14</f>
        <v>0.20219999999999999</v>
      </c>
      <c r="E52" s="81">
        <f>H48</f>
        <v>891.97223888350163</v>
      </c>
      <c r="F52" s="81">
        <f>D52*E52/1</f>
        <v>180.35678670224402</v>
      </c>
      <c r="G52" s="83"/>
      <c r="H52" s="198"/>
    </row>
    <row r="53" spans="1:8" ht="16.5" thickBot="1" x14ac:dyDescent="0.25">
      <c r="A53" s="40" t="s">
        <v>59</v>
      </c>
      <c r="B53" s="11"/>
      <c r="C53" s="11"/>
      <c r="D53" s="40"/>
      <c r="E53" s="41"/>
      <c r="F53" s="42"/>
      <c r="G53" s="84">
        <f>+F52</f>
        <v>180.35678670224402</v>
      </c>
      <c r="H53" s="198"/>
    </row>
    <row r="54" spans="1:8" ht="15.75" thickBot="1" x14ac:dyDescent="0.25">
      <c r="A54" s="85"/>
      <c r="B54" s="85"/>
      <c r="C54" s="85"/>
      <c r="D54" s="86"/>
      <c r="E54" s="86"/>
      <c r="F54" s="87"/>
      <c r="G54" s="46"/>
      <c r="H54" s="88"/>
    </row>
    <row r="55" spans="1:8" ht="16.5" thickBot="1" x14ac:dyDescent="0.25">
      <c r="A55" s="43" t="s">
        <v>60</v>
      </c>
      <c r="B55" s="44"/>
      <c r="C55" s="44"/>
      <c r="D55" s="45"/>
      <c r="E55" s="45"/>
      <c r="F55" s="46"/>
      <c r="G55" s="47"/>
      <c r="H55" s="48">
        <f>G53</f>
        <v>180.35678670224402</v>
      </c>
    </row>
    <row r="56" spans="1:8" ht="13.5" thickBot="1" x14ac:dyDescent="0.25">
      <c r="A56" s="44"/>
      <c r="B56" s="44"/>
      <c r="C56" s="44"/>
      <c r="D56" s="44"/>
      <c r="E56" s="44"/>
      <c r="F56" s="49"/>
      <c r="G56" s="49"/>
      <c r="H56" s="49"/>
    </row>
    <row r="57" spans="1:8" ht="16.5" thickBot="1" x14ac:dyDescent="0.25">
      <c r="A57" s="43" t="s">
        <v>253</v>
      </c>
      <c r="B57" s="44"/>
      <c r="C57" s="44"/>
      <c r="D57" s="44"/>
      <c r="E57" s="44"/>
      <c r="F57" s="49"/>
      <c r="G57" s="50"/>
      <c r="H57" s="51">
        <f>H48+H55</f>
        <v>1072.3290255857457</v>
      </c>
    </row>
    <row r="58" spans="1:8" ht="15.75" thickBot="1" x14ac:dyDescent="0.25">
      <c r="A58" s="235"/>
      <c r="B58" s="235"/>
      <c r="C58" s="235"/>
      <c r="D58" s="235"/>
      <c r="E58" s="235"/>
      <c r="F58" s="236"/>
      <c r="G58" s="236"/>
      <c r="H58" s="235"/>
    </row>
    <row r="59" spans="1:8" ht="16.5" thickBot="1" x14ac:dyDescent="0.25">
      <c r="A59" s="237" t="s">
        <v>61</v>
      </c>
      <c r="B59" s="238"/>
      <c r="C59" s="238"/>
      <c r="D59" s="238"/>
      <c r="E59" s="238"/>
      <c r="F59" s="238"/>
      <c r="G59" s="238"/>
      <c r="H59" s="239">
        <f>ROUND(H57/(G6*G17),2)</f>
        <v>6.7</v>
      </c>
    </row>
    <row r="60" spans="1:8" ht="15.75" thickBot="1" x14ac:dyDescent="0.25">
      <c r="A60" s="235"/>
      <c r="B60" s="235"/>
      <c r="C60" s="235"/>
      <c r="D60" s="235"/>
      <c r="E60" s="235"/>
      <c r="F60" s="235"/>
      <c r="G60" s="235"/>
      <c r="H60" s="198"/>
    </row>
    <row r="61" spans="1:8" ht="18" x14ac:dyDescent="0.2">
      <c r="A61" s="416" t="s">
        <v>62</v>
      </c>
      <c r="B61" s="417"/>
      <c r="C61" s="417"/>
      <c r="D61" s="417"/>
      <c r="E61" s="417"/>
      <c r="F61" s="417"/>
      <c r="G61" s="418"/>
      <c r="H61" s="198"/>
    </row>
    <row r="62" spans="1:8" ht="18" x14ac:dyDescent="0.2">
      <c r="A62" s="52" t="s">
        <v>63</v>
      </c>
      <c r="B62" s="53"/>
      <c r="C62" s="53"/>
      <c r="D62" s="53"/>
      <c r="E62" s="54"/>
      <c r="F62" s="89" t="s">
        <v>64</v>
      </c>
      <c r="G62" s="55" t="s">
        <v>52</v>
      </c>
      <c r="H62" s="198"/>
    </row>
    <row r="63" spans="1:8" ht="18" x14ac:dyDescent="0.2">
      <c r="A63" s="60" t="str">
        <f>A20</f>
        <v>1- CUSTO VARIÁVEL</v>
      </c>
      <c r="B63" s="61"/>
      <c r="C63" s="61"/>
      <c r="D63" s="61"/>
      <c r="E63" s="54"/>
      <c r="F63" s="90">
        <f>SUM(F64:F66)</f>
        <v>441.77617066666664</v>
      </c>
      <c r="G63" s="56">
        <f>F63/$F$73</f>
        <v>0.41197818964692501</v>
      </c>
      <c r="H63" s="198"/>
    </row>
    <row r="64" spans="1:8" ht="18" x14ac:dyDescent="0.2">
      <c r="A64" s="57" t="str">
        <f>A21</f>
        <v xml:space="preserve">1.1 Combustível </v>
      </c>
      <c r="B64" s="53"/>
      <c r="C64" s="53"/>
      <c r="D64" s="53"/>
      <c r="E64" s="58"/>
      <c r="F64" s="59">
        <f t="shared" ref="F64:F66" si="0">B21</f>
        <v>289.06666666666666</v>
      </c>
      <c r="G64" s="56">
        <f t="shared" ref="G64:G71" si="1">F64/$F$73</f>
        <v>0.26956900332784312</v>
      </c>
      <c r="H64" s="198"/>
    </row>
    <row r="65" spans="1:8" ht="18" x14ac:dyDescent="0.2">
      <c r="A65" s="57" t="str">
        <f>A22</f>
        <v xml:space="preserve">1.2 Manutenção e insumos </v>
      </c>
      <c r="B65" s="53"/>
      <c r="C65" s="53"/>
      <c r="D65" s="53"/>
      <c r="E65" s="58"/>
      <c r="F65" s="59">
        <f t="shared" si="0"/>
        <v>112</v>
      </c>
      <c r="G65" s="56">
        <f t="shared" si="1"/>
        <v>0.10444555479492076</v>
      </c>
      <c r="H65" s="198"/>
    </row>
    <row r="66" spans="1:8" ht="18" x14ac:dyDescent="0.2">
      <c r="A66" s="57" t="str">
        <f>A23</f>
        <v>1.3 Pneus</v>
      </c>
      <c r="B66" s="53"/>
      <c r="C66" s="53"/>
      <c r="D66" s="53"/>
      <c r="E66" s="58"/>
      <c r="F66" s="59">
        <f t="shared" si="0"/>
        <v>40.709504000000003</v>
      </c>
      <c r="G66" s="56">
        <f t="shared" si="1"/>
        <v>3.7963631524161129E-2</v>
      </c>
      <c r="H66" s="198"/>
    </row>
    <row r="67" spans="1:8" ht="18" x14ac:dyDescent="0.2">
      <c r="A67" s="60" t="str">
        <f>A28</f>
        <v xml:space="preserve">2 - TOTAL CUSTO FIXO MENSAL </v>
      </c>
      <c r="B67" s="53"/>
      <c r="C67" s="53"/>
      <c r="D67" s="53"/>
      <c r="E67" s="58"/>
      <c r="F67" s="90">
        <f>SUM(F68:F69)</f>
        <v>450.19606821683499</v>
      </c>
      <c r="G67" s="56">
        <f t="shared" si="1"/>
        <v>0.41983016170892257</v>
      </c>
      <c r="H67" s="198"/>
    </row>
    <row r="68" spans="1:8" ht="18" x14ac:dyDescent="0.2">
      <c r="A68" s="60">
        <f>A41</f>
        <v>0</v>
      </c>
      <c r="B68" s="53"/>
      <c r="C68" s="53"/>
      <c r="D68" s="53"/>
      <c r="E68" s="58"/>
      <c r="F68" s="90">
        <f>B44</f>
        <v>0</v>
      </c>
      <c r="G68" s="56">
        <f t="shared" si="1"/>
        <v>0</v>
      </c>
      <c r="H68" s="198"/>
    </row>
    <row r="69" spans="1:8" ht="18" x14ac:dyDescent="0.2">
      <c r="A69" s="57" t="str">
        <f>A38</f>
        <v>2.1 TOTAL CUSTO FIXO MENSAL</v>
      </c>
      <c r="B69" s="53"/>
      <c r="C69" s="53"/>
      <c r="D69" s="53"/>
      <c r="E69" s="58"/>
      <c r="F69" s="59">
        <f>B38</f>
        <v>450.19606821683499</v>
      </c>
      <c r="G69" s="56">
        <f t="shared" si="1"/>
        <v>0.41983016170892257</v>
      </c>
      <c r="H69" s="198"/>
    </row>
    <row r="70" spans="1:8" ht="18" x14ac:dyDescent="0.2">
      <c r="A70" s="60" t="str">
        <f>A48</f>
        <v>3- CUSTO TOTAL MENSAL COM DESPESAS OPERACIONAIS</v>
      </c>
      <c r="B70" s="61"/>
      <c r="C70" s="61"/>
      <c r="D70" s="61"/>
      <c r="E70" s="54"/>
      <c r="F70" s="90">
        <f>F63+F67</f>
        <v>891.97223888350163</v>
      </c>
      <c r="G70" s="56">
        <f t="shared" si="1"/>
        <v>0.83180835135584752</v>
      </c>
      <c r="H70" s="198"/>
    </row>
    <row r="71" spans="1:8" ht="18" x14ac:dyDescent="0.2">
      <c r="A71" s="62" t="str">
        <f>A50</f>
        <v xml:space="preserve">4- BENEFÍCIOS E DESPESAS INDIRETAS </v>
      </c>
      <c r="B71" s="63"/>
      <c r="C71" s="63"/>
      <c r="D71" s="61"/>
      <c r="E71" s="54"/>
      <c r="F71" s="90">
        <f>H55</f>
        <v>180.35678670224402</v>
      </c>
      <c r="G71" s="56">
        <f t="shared" si="1"/>
        <v>0.16819164864415237</v>
      </c>
      <c r="H71" s="198"/>
    </row>
    <row r="72" spans="1:8" ht="18.75" thickBot="1" x14ac:dyDescent="0.25">
      <c r="A72" s="91"/>
      <c r="B72" s="92"/>
      <c r="C72" s="92"/>
      <c r="D72" s="93"/>
      <c r="E72" s="94"/>
      <c r="F72" s="95"/>
      <c r="G72" s="96"/>
      <c r="H72" s="198"/>
    </row>
    <row r="73" spans="1:8" ht="18.75" thickBot="1" x14ac:dyDescent="0.25">
      <c r="A73" s="64" t="str">
        <f>A57</f>
        <v xml:space="preserve">5- PREÇO MENSAL ESTIMADO TOTAL COM O TRANSPORTE </v>
      </c>
      <c r="B73" s="65"/>
      <c r="C73" s="65"/>
      <c r="D73" s="66"/>
      <c r="E73" s="66"/>
      <c r="F73" s="66">
        <f>F70+F71</f>
        <v>1072.3290255857457</v>
      </c>
      <c r="G73" s="67">
        <f>G70+G71</f>
        <v>0.99999999999999989</v>
      </c>
      <c r="H73" s="198"/>
    </row>
    <row r="74" spans="1:8" ht="18" x14ac:dyDescent="0.2">
      <c r="A74" s="240"/>
      <c r="B74" s="241"/>
      <c r="C74" s="241"/>
      <c r="D74" s="241"/>
      <c r="E74" s="241"/>
      <c r="F74" s="241"/>
      <c r="G74" s="242"/>
      <c r="H74" s="198"/>
    </row>
    <row r="75" spans="1:8" ht="18" x14ac:dyDescent="0.2">
      <c r="A75" s="243" t="s">
        <v>65</v>
      </c>
      <c r="B75" s="244"/>
      <c r="C75" s="244"/>
      <c r="D75" s="244"/>
      <c r="E75" s="244"/>
      <c r="F75" s="244"/>
      <c r="G75" s="245">
        <f>G6</f>
        <v>160</v>
      </c>
      <c r="H75" s="198"/>
    </row>
    <row r="76" spans="1:8" ht="18" x14ac:dyDescent="0.2">
      <c r="A76" s="243" t="s">
        <v>66</v>
      </c>
      <c r="B76" s="244"/>
      <c r="C76" s="244"/>
      <c r="D76" s="244"/>
      <c r="E76" s="244"/>
      <c r="F76" s="244"/>
      <c r="G76" s="246">
        <f>G17</f>
        <v>1</v>
      </c>
      <c r="H76" s="198"/>
    </row>
    <row r="77" spans="1:8" ht="18" x14ac:dyDescent="0.2">
      <c r="A77" s="243" t="s">
        <v>67</v>
      </c>
      <c r="B77" s="244"/>
      <c r="C77" s="244"/>
      <c r="D77" s="244"/>
      <c r="E77" s="244"/>
      <c r="F77" s="244"/>
      <c r="G77" s="245">
        <f>G75*G76</f>
        <v>160</v>
      </c>
      <c r="H77" s="198"/>
    </row>
    <row r="78" spans="1:8" ht="18.75" thickBot="1" x14ac:dyDescent="0.25">
      <c r="A78" s="247" t="s">
        <v>68</v>
      </c>
      <c r="B78" s="248"/>
      <c r="C78" s="248"/>
      <c r="D78" s="248"/>
      <c r="E78" s="248"/>
      <c r="F78" s="248"/>
      <c r="G78" s="249">
        <f>F73/G77</f>
        <v>6.7020564099109112</v>
      </c>
      <c r="H78" s="198"/>
    </row>
    <row r="79" spans="1:8" ht="15" x14ac:dyDescent="0.2">
      <c r="A79" s="198"/>
      <c r="B79" s="198"/>
      <c r="C79" s="198"/>
      <c r="D79" s="198"/>
      <c r="E79" s="198"/>
      <c r="F79" s="198"/>
      <c r="G79" s="198"/>
      <c r="H79" s="198"/>
    </row>
    <row r="80" spans="1:8" ht="18" x14ac:dyDescent="0.2">
      <c r="A80" s="250" t="s">
        <v>200</v>
      </c>
      <c r="B80" s="251"/>
      <c r="C80" s="251"/>
      <c r="D80" s="252"/>
      <c r="E80" s="198"/>
      <c r="F80" s="198"/>
      <c r="G80" s="198"/>
      <c r="H80" s="198"/>
    </row>
    <row r="81" spans="1:8" ht="15.75" x14ac:dyDescent="0.2">
      <c r="A81" s="253" t="s">
        <v>85</v>
      </c>
      <c r="B81" s="198"/>
      <c r="C81" s="198"/>
      <c r="D81" s="254"/>
      <c r="E81" s="198"/>
      <c r="F81" s="198"/>
      <c r="G81" s="198"/>
      <c r="H81" s="198"/>
    </row>
    <row r="82" spans="1:8" ht="15.75" x14ac:dyDescent="0.2">
      <c r="A82" s="253" t="s">
        <v>69</v>
      </c>
      <c r="B82" s="255">
        <f>G6</f>
        <v>160</v>
      </c>
      <c r="C82" s="255"/>
      <c r="D82" s="220" t="s">
        <v>70</v>
      </c>
      <c r="E82" s="198"/>
      <c r="F82" s="198"/>
      <c r="G82" s="198"/>
      <c r="H82" s="198"/>
    </row>
    <row r="83" spans="1:8" ht="15.75" x14ac:dyDescent="0.2">
      <c r="A83" s="253" t="e">
        <f>_xlfn.CONCAT("c)Turno(s): ",IF(#REF!&gt;0,#REF!," "),"-",(IF(#REF!&gt;0,#REF!," ")),"-",(IF(#REF!&gt;0,#REF!," ")),"-",(IF(#REF!&gt;0,#REF!," ")))</f>
        <v>#REF!</v>
      </c>
      <c r="B83" s="219"/>
      <c r="C83" s="219"/>
      <c r="D83" s="220"/>
      <c r="E83" s="198"/>
      <c r="F83" s="198"/>
      <c r="G83" s="198"/>
      <c r="H83" s="198"/>
    </row>
    <row r="84" spans="1:8" ht="15.75" x14ac:dyDescent="0.2">
      <c r="A84" s="256" t="s">
        <v>71</v>
      </c>
      <c r="B84" s="257"/>
      <c r="C84" s="257"/>
      <c r="D84" s="258">
        <f>H59</f>
        <v>6.7</v>
      </c>
      <c r="E84" s="259"/>
      <c r="F84" s="260"/>
      <c r="G84" s="260"/>
      <c r="H84" s="260"/>
    </row>
    <row r="85" spans="1:8" ht="15.75" x14ac:dyDescent="0.2">
      <c r="A85" s="261"/>
      <c r="B85" s="192"/>
      <c r="C85" s="192"/>
      <c r="D85" s="192"/>
      <c r="E85" s="192"/>
    </row>
    <row r="86" spans="1:8" ht="18" x14ac:dyDescent="0.2">
      <c r="A86" s="250" t="s">
        <v>72</v>
      </c>
      <c r="B86" s="262"/>
      <c r="C86" s="262"/>
      <c r="D86" s="262"/>
      <c r="E86" s="262"/>
      <c r="F86" s="262"/>
      <c r="G86" s="262"/>
      <c r="H86" s="263"/>
    </row>
    <row r="87" spans="1:8" ht="18" x14ac:dyDescent="0.2">
      <c r="A87" s="273" t="s">
        <v>221</v>
      </c>
      <c r="B87" s="264"/>
      <c r="C87" s="264"/>
      <c r="D87" s="264"/>
      <c r="E87" s="264"/>
      <c r="F87" s="264"/>
      <c r="G87" s="264"/>
      <c r="H87" s="274"/>
    </row>
    <row r="88" spans="1:8" ht="18" x14ac:dyDescent="0.2">
      <c r="A88" s="273" t="s">
        <v>220</v>
      </c>
      <c r="B88" s="264"/>
      <c r="C88" s="264"/>
      <c r="D88" s="264"/>
      <c r="E88" s="264"/>
      <c r="F88" s="264"/>
      <c r="G88" s="264"/>
      <c r="H88" s="274"/>
    </row>
    <row r="89" spans="1:8" ht="18" x14ac:dyDescent="0.2">
      <c r="A89" s="273" t="s">
        <v>219</v>
      </c>
      <c r="B89" s="264"/>
      <c r="C89" s="264"/>
      <c r="D89" s="264"/>
      <c r="E89" s="264"/>
      <c r="F89" s="264"/>
      <c r="G89" s="264"/>
      <c r="H89" s="274"/>
    </row>
    <row r="90" spans="1:8" ht="18" x14ac:dyDescent="0.2">
      <c r="A90" s="273" t="s">
        <v>218</v>
      </c>
      <c r="B90" s="264" t="str">
        <f>B11</f>
        <v xml:space="preserve">ÔNIBUS </v>
      </c>
      <c r="C90" s="264"/>
      <c r="D90" s="264"/>
      <c r="E90" s="264"/>
      <c r="F90" s="264"/>
      <c r="G90" s="264"/>
      <c r="H90" s="274"/>
    </row>
    <row r="91" spans="1:8" ht="18" x14ac:dyDescent="0.2">
      <c r="A91" s="273" t="s">
        <v>73</v>
      </c>
      <c r="B91" s="264"/>
      <c r="C91" s="264"/>
      <c r="D91" s="264"/>
      <c r="E91" s="264"/>
      <c r="F91" s="264"/>
      <c r="G91" s="264"/>
      <c r="H91" s="274"/>
    </row>
    <row r="92" spans="1:8" ht="18" x14ac:dyDescent="0.2">
      <c r="A92" s="273" t="s">
        <v>217</v>
      </c>
      <c r="B92" s="264"/>
      <c r="C92" s="264"/>
      <c r="D92" s="264"/>
      <c r="E92" s="264"/>
      <c r="F92" s="264"/>
      <c r="G92" s="264"/>
      <c r="H92" s="274"/>
    </row>
    <row r="93" spans="1:8" ht="18" x14ac:dyDescent="0.2">
      <c r="A93" s="273" t="s">
        <v>216</v>
      </c>
      <c r="B93" s="264"/>
      <c r="C93" s="264"/>
      <c r="D93" s="264"/>
      <c r="E93" s="264"/>
      <c r="F93" s="264"/>
      <c r="G93" s="264"/>
      <c r="H93" s="274"/>
    </row>
    <row r="94" spans="1:8" ht="18" x14ac:dyDescent="0.2">
      <c r="A94" s="273" t="s">
        <v>215</v>
      </c>
      <c r="B94" s="264"/>
      <c r="C94" s="264"/>
      <c r="D94" s="264"/>
      <c r="E94" s="264"/>
      <c r="F94" s="264"/>
      <c r="G94" s="264"/>
      <c r="H94" s="274"/>
    </row>
    <row r="95" spans="1:8" ht="18" x14ac:dyDescent="0.2">
      <c r="A95" s="273" t="s">
        <v>214</v>
      </c>
      <c r="B95" s="264"/>
      <c r="C95" s="264"/>
      <c r="D95" s="264"/>
      <c r="E95" s="264"/>
      <c r="F95" s="264"/>
      <c r="G95" s="264"/>
      <c r="H95" s="274"/>
    </row>
    <row r="96" spans="1:8" ht="18" x14ac:dyDescent="0.2">
      <c r="A96" s="273" t="s">
        <v>213</v>
      </c>
      <c r="B96" s="264"/>
      <c r="C96" s="264"/>
      <c r="D96" s="264"/>
      <c r="E96" s="264"/>
      <c r="F96" s="264"/>
      <c r="G96" s="264"/>
      <c r="H96" s="274"/>
    </row>
    <row r="97" spans="1:8" ht="18" x14ac:dyDescent="0.2">
      <c r="A97" s="273" t="s">
        <v>74</v>
      </c>
      <c r="B97" s="264"/>
      <c r="C97" s="264"/>
      <c r="D97" s="264"/>
      <c r="E97" s="264"/>
      <c r="F97" s="270"/>
      <c r="G97" s="264"/>
      <c r="H97" s="274"/>
    </row>
    <row r="98" spans="1:8" ht="18" x14ac:dyDescent="0.2">
      <c r="A98" s="273" t="s">
        <v>75</v>
      </c>
      <c r="B98" s="264"/>
      <c r="C98" s="264"/>
      <c r="D98" s="264"/>
      <c r="E98" s="264"/>
      <c r="F98" s="264"/>
      <c r="G98" s="264"/>
      <c r="H98" s="274"/>
    </row>
    <row r="99" spans="1:8" ht="18" x14ac:dyDescent="0.2">
      <c r="A99" s="273" t="s">
        <v>76</v>
      </c>
      <c r="B99" s="264"/>
      <c r="C99" s="264"/>
      <c r="D99" s="264"/>
      <c r="E99" s="264"/>
      <c r="F99" s="264"/>
      <c r="G99" s="264"/>
      <c r="H99" s="274"/>
    </row>
    <row r="100" spans="1:8" ht="18" x14ac:dyDescent="0.2">
      <c r="A100" s="273" t="s">
        <v>77</v>
      </c>
      <c r="B100" s="264"/>
      <c r="C100" s="264"/>
      <c r="D100" s="264"/>
      <c r="E100" s="264"/>
      <c r="F100" s="264"/>
      <c r="G100" s="264"/>
      <c r="H100" s="274"/>
    </row>
    <row r="101" spans="1:8" ht="18" x14ac:dyDescent="0.2">
      <c r="A101" s="273" t="s">
        <v>78</v>
      </c>
      <c r="B101" s="264"/>
      <c r="C101" s="264"/>
      <c r="D101" s="264"/>
      <c r="E101" s="264"/>
      <c r="F101" s="264"/>
      <c r="G101" s="264"/>
      <c r="H101" s="274"/>
    </row>
    <row r="102" spans="1:8" ht="18" x14ac:dyDescent="0.2">
      <c r="A102" s="273" t="s">
        <v>86</v>
      </c>
      <c r="B102" s="264"/>
      <c r="C102" s="264"/>
      <c r="D102" s="264"/>
      <c r="E102" s="264"/>
      <c r="F102" s="264"/>
      <c r="G102" s="264"/>
      <c r="H102" s="274"/>
    </row>
    <row r="103" spans="1:8" ht="18" x14ac:dyDescent="0.2">
      <c r="A103" s="273" t="s">
        <v>87</v>
      </c>
      <c r="B103" s="264"/>
      <c r="C103" s="264"/>
      <c r="D103" s="264"/>
      <c r="E103" s="264"/>
      <c r="F103" s="264"/>
      <c r="G103" s="278"/>
      <c r="H103" s="274"/>
    </row>
    <row r="104" spans="1:8" ht="18" x14ac:dyDescent="0.2">
      <c r="A104" s="273" t="s">
        <v>222</v>
      </c>
      <c r="B104" s="264"/>
      <c r="C104" s="264"/>
      <c r="D104" s="264"/>
      <c r="E104" s="264"/>
      <c r="F104" s="264"/>
      <c r="G104" s="264"/>
      <c r="H104" s="274"/>
    </row>
    <row r="105" spans="1:8" ht="18" x14ac:dyDescent="0.2">
      <c r="A105" s="273" t="s">
        <v>79</v>
      </c>
      <c r="B105" s="264"/>
      <c r="C105" s="264"/>
      <c r="D105" s="264"/>
      <c r="E105" s="264"/>
      <c r="F105" s="264"/>
      <c r="G105" s="264"/>
      <c r="H105" s="274"/>
    </row>
    <row r="106" spans="1:8" ht="18" x14ac:dyDescent="0.2">
      <c r="A106" s="273" t="s">
        <v>223</v>
      </c>
      <c r="B106" s="264"/>
      <c r="C106" s="264"/>
      <c r="D106" s="264"/>
      <c r="E106" s="264"/>
      <c r="F106" s="264"/>
      <c r="G106" s="264"/>
      <c r="H106" s="274"/>
    </row>
    <row r="107" spans="1:8" ht="18" x14ac:dyDescent="0.2">
      <c r="A107" s="273" t="s">
        <v>80</v>
      </c>
      <c r="B107" s="264"/>
      <c r="C107" s="264"/>
      <c r="D107" s="264"/>
      <c r="E107" s="264"/>
      <c r="F107" s="264"/>
      <c r="G107" s="264"/>
      <c r="H107" s="274"/>
    </row>
    <row r="108" spans="1:8" ht="18" x14ac:dyDescent="0.2">
      <c r="A108" s="273" t="s">
        <v>224</v>
      </c>
      <c r="B108" s="264"/>
      <c r="C108" s="264"/>
      <c r="D108" s="264"/>
      <c r="E108" s="264"/>
      <c r="F108" s="264"/>
      <c r="G108" s="264"/>
      <c r="H108" s="274"/>
    </row>
    <row r="109" spans="1:8" ht="18" x14ac:dyDescent="0.2">
      <c r="A109" s="273" t="s">
        <v>81</v>
      </c>
      <c r="B109" s="192"/>
      <c r="C109" s="192"/>
      <c r="D109" s="192"/>
      <c r="E109" s="192"/>
      <c r="F109" s="192"/>
      <c r="G109" s="192"/>
      <c r="H109" s="275"/>
    </row>
    <row r="110" spans="1:8" ht="18" x14ac:dyDescent="0.2">
      <c r="A110" s="273" t="s">
        <v>82</v>
      </c>
      <c r="B110" s="192"/>
      <c r="C110" s="192"/>
      <c r="D110" s="192"/>
      <c r="E110" s="192"/>
      <c r="F110" s="192"/>
      <c r="G110" s="192"/>
      <c r="H110" s="275"/>
    </row>
    <row r="111" spans="1:8" ht="18" x14ac:dyDescent="0.2">
      <c r="A111" s="273" t="s">
        <v>83</v>
      </c>
      <c r="B111" s="192"/>
      <c r="C111" s="192"/>
      <c r="D111" s="192"/>
      <c r="E111" s="192"/>
      <c r="F111" s="192"/>
      <c r="G111" s="192"/>
      <c r="H111" s="275"/>
    </row>
    <row r="112" spans="1:8" ht="18" x14ac:dyDescent="0.2">
      <c r="A112" s="276" t="s">
        <v>225</v>
      </c>
      <c r="B112" s="234"/>
      <c r="C112" s="234"/>
      <c r="D112" s="234"/>
      <c r="E112" s="234"/>
      <c r="F112" s="234"/>
      <c r="G112" s="234"/>
      <c r="H112" s="277"/>
    </row>
    <row r="113" spans="1:8" ht="16.5" x14ac:dyDescent="0.2">
      <c r="A113" s="265"/>
      <c r="B113" s="192"/>
      <c r="C113" s="192"/>
      <c r="D113" s="192"/>
      <c r="E113" s="192"/>
      <c r="F113" s="192"/>
      <c r="G113" s="192"/>
      <c r="H113" s="192"/>
    </row>
    <row r="114" spans="1:8" ht="18" x14ac:dyDescent="0.2">
      <c r="A114" s="266" t="str">
        <f>Res!A11</f>
        <v>Medianeira,</v>
      </c>
      <c r="B114" s="409">
        <f ca="1">TODAY()</f>
        <v>45876</v>
      </c>
      <c r="C114" s="409"/>
      <c r="D114" s="409"/>
      <c r="E114" s="192"/>
      <c r="F114" s="192"/>
      <c r="G114" s="192"/>
      <c r="H114" s="192"/>
    </row>
    <row r="115" spans="1:8" ht="18" x14ac:dyDescent="0.2">
      <c r="A115" s="264"/>
      <c r="B115" s="192"/>
      <c r="C115" s="192"/>
      <c r="D115" s="192"/>
      <c r="E115" s="192"/>
      <c r="F115" s="192"/>
      <c r="G115" s="192"/>
      <c r="H115" s="192"/>
    </row>
    <row r="116" spans="1:8" ht="18" x14ac:dyDescent="0.2">
      <c r="A116" s="264"/>
      <c r="B116" s="192"/>
      <c r="C116" s="192"/>
      <c r="D116" s="192"/>
      <c r="E116" s="192"/>
      <c r="F116" s="192"/>
      <c r="G116" s="192"/>
      <c r="H116" s="192"/>
    </row>
    <row r="117" spans="1:8" ht="18" x14ac:dyDescent="0.2">
      <c r="A117" s="264"/>
      <c r="B117" s="192"/>
      <c r="C117" s="192"/>
      <c r="D117" s="192"/>
      <c r="E117" s="192"/>
      <c r="F117" s="192"/>
      <c r="G117" s="192"/>
      <c r="H117" s="192"/>
    </row>
    <row r="118" spans="1:8" x14ac:dyDescent="0.2">
      <c r="A118" s="192"/>
      <c r="B118" s="192"/>
      <c r="C118" s="192"/>
      <c r="D118" s="192"/>
      <c r="E118" s="192"/>
      <c r="F118" s="192"/>
      <c r="G118" s="192"/>
      <c r="H118" s="192"/>
    </row>
    <row r="119" spans="1:8" x14ac:dyDescent="0.2">
      <c r="A119" s="192"/>
      <c r="B119" s="192"/>
      <c r="C119" s="192"/>
      <c r="D119" s="192"/>
      <c r="E119" s="192"/>
      <c r="F119" s="192"/>
      <c r="G119" s="192"/>
      <c r="H119" s="192"/>
    </row>
    <row r="120" spans="1:8" x14ac:dyDescent="0.2">
      <c r="A120" s="192"/>
      <c r="B120" s="192"/>
      <c r="C120" s="192"/>
      <c r="D120" s="192"/>
      <c r="E120" s="192"/>
      <c r="F120" s="192"/>
      <c r="G120" s="192"/>
      <c r="H120" s="192"/>
    </row>
  </sheetData>
  <mergeCells count="17">
    <mergeCell ref="A18:F18"/>
    <mergeCell ref="A1:H1"/>
    <mergeCell ref="A2:H2"/>
    <mergeCell ref="A6:F6"/>
    <mergeCell ref="A9:F9"/>
    <mergeCell ref="B11:E11"/>
    <mergeCell ref="A12:F12"/>
    <mergeCell ref="A13:F13"/>
    <mergeCell ref="A14:F14"/>
    <mergeCell ref="A15:F15"/>
    <mergeCell ref="A16:F16"/>
    <mergeCell ref="A17:F17"/>
    <mergeCell ref="A28:H28"/>
    <mergeCell ref="A48:G48"/>
    <mergeCell ref="A50:G50"/>
    <mergeCell ref="A61:G61"/>
    <mergeCell ref="B114:D114"/>
  </mergeCells>
  <pageMargins left="0.70078740157480324" right="0.70078740157480324" top="0.75196850393700787" bottom="0.75196850393700787" header="0.3" footer="0.3"/>
  <pageSetup paperSize="9" scale="32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Planilha5">
    <pageSetUpPr fitToPage="1"/>
  </sheetPr>
  <dimension ref="A1:L94"/>
  <sheetViews>
    <sheetView workbookViewId="0"/>
  </sheetViews>
  <sheetFormatPr defaultColWidth="14.42578125" defaultRowHeight="15" customHeight="1" x14ac:dyDescent="0.2"/>
  <cols>
    <col min="1" max="1" width="13.5703125" customWidth="1"/>
    <col min="2" max="2" width="39.5703125" customWidth="1"/>
    <col min="3" max="3" width="20.85546875" customWidth="1"/>
    <col min="4" max="4" width="5.7109375" customWidth="1"/>
    <col min="5" max="10" width="9.140625" customWidth="1"/>
    <col min="11" max="11" width="11" customWidth="1"/>
    <col min="12" max="12" width="9.140625" customWidth="1"/>
  </cols>
  <sheetData>
    <row r="1" spans="1:12" ht="12.75" customHeight="1" thickBot="1" x14ac:dyDescent="0.25">
      <c r="A1" s="176" t="str">
        <f>Res!A1</f>
        <v>MEDIANEIRA/PR - CREDENCIAMENTO - TRANSPORTE EVENTUAL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7.25" customHeight="1" x14ac:dyDescent="0.2">
      <c r="A2" s="432" t="s">
        <v>88</v>
      </c>
      <c r="B2" s="433"/>
      <c r="C2" s="434"/>
      <c r="D2" s="99"/>
      <c r="E2" s="99"/>
      <c r="F2" s="99"/>
      <c r="G2" s="5"/>
      <c r="H2" s="5"/>
      <c r="I2" s="5"/>
      <c r="J2" s="5"/>
      <c r="K2" s="5"/>
      <c r="L2" s="5"/>
    </row>
    <row r="3" spans="1:12" ht="13.5" customHeight="1" x14ac:dyDescent="0.2">
      <c r="A3" s="100" t="s">
        <v>89</v>
      </c>
      <c r="B3" s="101" t="s">
        <v>90</v>
      </c>
      <c r="C3" s="102" t="s">
        <v>52</v>
      </c>
      <c r="D3" s="103"/>
      <c r="E3" s="5"/>
      <c r="F3" s="5"/>
      <c r="G3" s="5"/>
      <c r="H3" s="5"/>
      <c r="I3" s="5"/>
      <c r="J3" s="5"/>
      <c r="K3" s="5"/>
      <c r="L3" s="5"/>
    </row>
    <row r="4" spans="1:12" ht="13.5" customHeight="1" x14ac:dyDescent="0.2">
      <c r="A4" s="100" t="s">
        <v>91</v>
      </c>
      <c r="B4" s="104" t="s">
        <v>92</v>
      </c>
      <c r="C4" s="105">
        <v>0.2</v>
      </c>
      <c r="D4" s="103"/>
      <c r="E4" s="5"/>
      <c r="F4" s="5"/>
      <c r="G4" s="5"/>
      <c r="H4" s="5"/>
      <c r="I4" s="5"/>
      <c r="J4" s="5"/>
      <c r="K4" s="5"/>
      <c r="L4" s="5"/>
    </row>
    <row r="5" spans="1:12" ht="13.5" customHeight="1" x14ac:dyDescent="0.2">
      <c r="A5" s="100" t="s">
        <v>93</v>
      </c>
      <c r="B5" s="101" t="s">
        <v>94</v>
      </c>
      <c r="C5" s="106">
        <v>1.4999999999999999E-2</v>
      </c>
      <c r="D5" s="103"/>
      <c r="E5" s="5"/>
      <c r="F5" s="5"/>
      <c r="G5" s="5"/>
      <c r="H5" s="5"/>
      <c r="I5" s="5"/>
      <c r="J5" s="5"/>
      <c r="K5" s="5"/>
      <c r="L5" s="5"/>
    </row>
    <row r="6" spans="1:12" ht="13.5" customHeight="1" x14ac:dyDescent="0.2">
      <c r="A6" s="100" t="s">
        <v>95</v>
      </c>
      <c r="B6" s="101" t="s">
        <v>96</v>
      </c>
      <c r="C6" s="106">
        <v>0.01</v>
      </c>
      <c r="D6" s="103"/>
      <c r="E6" s="5"/>
      <c r="F6" s="5"/>
      <c r="G6" s="5"/>
      <c r="H6" s="5"/>
      <c r="I6" s="5"/>
      <c r="J6" s="5"/>
      <c r="K6" s="5"/>
      <c r="L6" s="5"/>
    </row>
    <row r="7" spans="1:12" ht="13.5" customHeight="1" x14ac:dyDescent="0.2">
      <c r="A7" s="100" t="s">
        <v>97</v>
      </c>
      <c r="B7" s="101" t="s">
        <v>98</v>
      </c>
      <c r="C7" s="106">
        <v>2E-3</v>
      </c>
      <c r="D7" s="103"/>
      <c r="E7" s="5"/>
      <c r="F7" s="5"/>
      <c r="G7" s="5"/>
      <c r="H7" s="5"/>
      <c r="I7" s="5"/>
      <c r="J7" s="5"/>
      <c r="K7" s="5"/>
      <c r="L7" s="5"/>
    </row>
    <row r="8" spans="1:12" ht="13.5" customHeight="1" x14ac:dyDescent="0.2">
      <c r="A8" s="100" t="s">
        <v>99</v>
      </c>
      <c r="B8" s="101" t="s">
        <v>100</v>
      </c>
      <c r="C8" s="106">
        <v>6.0000000000000001E-3</v>
      </c>
      <c r="D8" s="103"/>
      <c r="E8" s="5"/>
      <c r="F8" s="5"/>
      <c r="G8" s="5"/>
      <c r="H8" s="5"/>
      <c r="I8" s="5"/>
      <c r="J8" s="5"/>
      <c r="K8" s="5"/>
      <c r="L8" s="5"/>
    </row>
    <row r="9" spans="1:12" ht="13.5" customHeight="1" x14ac:dyDescent="0.2">
      <c r="A9" s="100" t="s">
        <v>101</v>
      </c>
      <c r="B9" s="101" t="s">
        <v>102</v>
      </c>
      <c r="C9" s="106">
        <v>2.5000000000000001E-2</v>
      </c>
      <c r="D9" s="103"/>
      <c r="E9" s="5"/>
      <c r="F9" s="5"/>
      <c r="G9" s="5"/>
      <c r="H9" s="5"/>
      <c r="I9" s="5"/>
      <c r="J9" s="5"/>
      <c r="K9" s="5"/>
      <c r="L9" s="5"/>
    </row>
    <row r="10" spans="1:12" ht="13.5" customHeight="1" x14ac:dyDescent="0.2">
      <c r="A10" s="100" t="s">
        <v>103</v>
      </c>
      <c r="B10" s="101" t="s">
        <v>104</v>
      </c>
      <c r="C10" s="106">
        <v>0.03</v>
      </c>
      <c r="D10" s="103"/>
      <c r="E10" s="5"/>
      <c r="F10" s="5"/>
      <c r="G10" s="5"/>
      <c r="H10" s="5"/>
      <c r="I10" s="5"/>
      <c r="J10" s="5"/>
      <c r="K10" s="5"/>
      <c r="L10" s="5"/>
    </row>
    <row r="11" spans="1:12" ht="13.5" customHeight="1" x14ac:dyDescent="0.2">
      <c r="A11" s="100" t="s">
        <v>105</v>
      </c>
      <c r="B11" s="101" t="s">
        <v>106</v>
      </c>
      <c r="C11" s="106">
        <v>0.08</v>
      </c>
      <c r="D11" s="103"/>
      <c r="E11" s="5"/>
      <c r="F11" s="5"/>
      <c r="G11" s="5"/>
      <c r="H11" s="5"/>
      <c r="I11" s="5"/>
      <c r="J11" s="5"/>
      <c r="K11" s="5"/>
      <c r="L11" s="5"/>
    </row>
    <row r="12" spans="1:12" ht="13.5" customHeight="1" x14ac:dyDescent="0.2">
      <c r="A12" s="100" t="s">
        <v>107</v>
      </c>
      <c r="B12" s="107" t="s">
        <v>108</v>
      </c>
      <c r="C12" s="108">
        <f>SUM(C4:C11)</f>
        <v>0.36800000000000005</v>
      </c>
      <c r="D12" s="103"/>
      <c r="E12" s="5"/>
      <c r="F12" s="5"/>
      <c r="G12" s="5"/>
      <c r="H12" s="5"/>
      <c r="I12" s="5"/>
      <c r="J12" s="5"/>
      <c r="K12" s="5"/>
      <c r="L12" s="5"/>
    </row>
    <row r="13" spans="1:12" ht="13.5" customHeight="1" x14ac:dyDescent="0.2">
      <c r="A13" s="109"/>
      <c r="B13" s="110"/>
      <c r="C13" s="111"/>
      <c r="D13" s="103"/>
      <c r="E13" s="5"/>
      <c r="F13" s="5"/>
      <c r="G13" s="5"/>
      <c r="H13" s="5"/>
      <c r="I13" s="5"/>
      <c r="J13" s="5"/>
      <c r="K13" s="5"/>
      <c r="L13" s="5"/>
    </row>
    <row r="14" spans="1:12" ht="13.5" customHeight="1" x14ac:dyDescent="0.2">
      <c r="A14" s="100" t="s">
        <v>109</v>
      </c>
      <c r="B14" s="101" t="s">
        <v>110</v>
      </c>
      <c r="C14" s="106">
        <v>2.7799999999999998E-2</v>
      </c>
      <c r="D14" s="103"/>
      <c r="E14" s="5"/>
      <c r="F14" s="5"/>
      <c r="G14" s="5"/>
      <c r="H14" s="5"/>
      <c r="I14" s="5"/>
      <c r="J14" s="5"/>
      <c r="K14" s="5"/>
      <c r="L14" s="5"/>
    </row>
    <row r="15" spans="1:12" ht="13.5" customHeight="1" x14ac:dyDescent="0.2">
      <c r="A15" s="100" t="s">
        <v>111</v>
      </c>
      <c r="B15" s="101" t="s">
        <v>112</v>
      </c>
      <c r="C15" s="106">
        <v>8.3299999999999999E-2</v>
      </c>
      <c r="D15" s="103"/>
      <c r="E15" s="5"/>
      <c r="F15" s="5"/>
      <c r="G15" s="5"/>
      <c r="H15" s="5"/>
      <c r="I15" s="5"/>
      <c r="J15" s="5"/>
      <c r="K15" s="5"/>
      <c r="L15" s="5"/>
    </row>
    <row r="16" spans="1:12" ht="13.5" customHeight="1" x14ac:dyDescent="0.2">
      <c r="A16" s="100" t="s">
        <v>113</v>
      </c>
      <c r="B16" s="101" t="s">
        <v>114</v>
      </c>
      <c r="C16" s="106">
        <v>5.9999999999999995E-4</v>
      </c>
      <c r="D16" s="103"/>
      <c r="E16" s="5"/>
      <c r="F16" s="5"/>
      <c r="G16" s="5"/>
      <c r="H16" s="5"/>
      <c r="I16" s="5"/>
      <c r="J16" s="5"/>
      <c r="K16" s="5"/>
      <c r="L16" s="5"/>
    </row>
    <row r="17" spans="1:12" ht="13.5" customHeight="1" x14ac:dyDescent="0.2">
      <c r="A17" s="100" t="s">
        <v>115</v>
      </c>
      <c r="B17" s="101" t="s">
        <v>116</v>
      </c>
      <c r="C17" s="106">
        <v>8.2000000000000007E-3</v>
      </c>
      <c r="D17" s="103"/>
      <c r="E17" s="5"/>
      <c r="F17" s="5"/>
      <c r="G17" s="5"/>
      <c r="H17" s="5"/>
      <c r="I17" s="5"/>
      <c r="J17" s="5"/>
      <c r="K17" s="5"/>
      <c r="L17" s="5"/>
    </row>
    <row r="18" spans="1:12" ht="13.5" customHeight="1" x14ac:dyDescent="0.2">
      <c r="A18" s="100" t="s">
        <v>117</v>
      </c>
      <c r="B18" s="101" t="s">
        <v>118</v>
      </c>
      <c r="C18" s="106">
        <v>3.0999999999999999E-3</v>
      </c>
      <c r="D18" s="103"/>
      <c r="E18" s="5"/>
      <c r="F18" s="5"/>
      <c r="G18" s="5"/>
      <c r="H18" s="5"/>
      <c r="I18" s="5"/>
      <c r="J18" s="5"/>
      <c r="K18" s="5"/>
      <c r="L18" s="5"/>
    </row>
    <row r="19" spans="1:12" ht="13.5" customHeight="1" x14ac:dyDescent="0.2">
      <c r="A19" s="100" t="s">
        <v>119</v>
      </c>
      <c r="B19" s="101" t="s">
        <v>120</v>
      </c>
      <c r="C19" s="106">
        <v>1.66E-2</v>
      </c>
      <c r="D19" s="103"/>
      <c r="E19" s="5"/>
      <c r="F19" s="5"/>
      <c r="G19" s="5"/>
      <c r="H19" s="5"/>
      <c r="I19" s="5"/>
      <c r="J19" s="5"/>
      <c r="K19" s="5"/>
      <c r="L19" s="5"/>
    </row>
    <row r="20" spans="1:12" ht="13.5" customHeight="1" x14ac:dyDescent="0.2">
      <c r="A20" s="100" t="s">
        <v>121</v>
      </c>
      <c r="B20" s="107" t="s">
        <v>122</v>
      </c>
      <c r="C20" s="108">
        <f>SUM(C14:C19)</f>
        <v>0.1396</v>
      </c>
      <c r="D20" s="112"/>
      <c r="E20" s="5"/>
      <c r="F20" s="5"/>
      <c r="G20" s="5"/>
      <c r="H20" s="5"/>
      <c r="I20" s="5"/>
      <c r="J20" s="5"/>
      <c r="K20" s="5"/>
      <c r="L20" s="5"/>
    </row>
    <row r="21" spans="1:12" ht="13.5" customHeight="1" x14ac:dyDescent="0.2">
      <c r="A21" s="109"/>
      <c r="B21" s="110"/>
      <c r="C21" s="111"/>
      <c r="D21" s="112"/>
      <c r="E21" s="5"/>
      <c r="F21" s="5"/>
      <c r="G21" s="5"/>
      <c r="H21" s="5"/>
      <c r="I21" s="5"/>
      <c r="J21" s="5"/>
      <c r="K21" s="5"/>
      <c r="L21" s="5"/>
    </row>
    <row r="22" spans="1:12" ht="13.5" customHeight="1" x14ac:dyDescent="0.2">
      <c r="A22" s="100" t="s">
        <v>123</v>
      </c>
      <c r="B22" s="101" t="s">
        <v>124</v>
      </c>
      <c r="C22" s="106">
        <v>2.9000000000000001E-2</v>
      </c>
      <c r="D22" s="103"/>
      <c r="E22" s="38"/>
      <c r="F22" s="5"/>
      <c r="G22" s="5"/>
      <c r="H22" s="5"/>
      <c r="I22" s="5"/>
      <c r="J22" s="5"/>
      <c r="K22" s="5"/>
      <c r="L22" s="5"/>
    </row>
    <row r="23" spans="1:12" ht="13.5" customHeight="1" x14ac:dyDescent="0.2">
      <c r="A23" s="100" t="s">
        <v>125</v>
      </c>
      <c r="B23" s="101" t="s">
        <v>126</v>
      </c>
      <c r="C23" s="106">
        <v>4.5400000000000003E-2</v>
      </c>
      <c r="D23" s="103"/>
      <c r="E23" s="5"/>
      <c r="F23" s="5"/>
      <c r="G23" s="5"/>
      <c r="H23" s="113"/>
      <c r="I23" s="5"/>
      <c r="J23" s="5"/>
      <c r="K23" s="5"/>
      <c r="L23" s="5"/>
    </row>
    <row r="24" spans="1:12" ht="13.5" customHeight="1" x14ac:dyDescent="0.2">
      <c r="A24" s="100" t="s">
        <v>127</v>
      </c>
      <c r="B24" s="101" t="s">
        <v>128</v>
      </c>
      <c r="C24" s="106">
        <f>C22*C23</f>
        <v>1.3166000000000002E-3</v>
      </c>
      <c r="D24" s="103"/>
      <c r="E24" s="38"/>
      <c r="F24" s="5"/>
      <c r="G24" s="5"/>
      <c r="H24" s="5"/>
      <c r="I24" s="5"/>
      <c r="J24" s="5"/>
      <c r="K24" s="5"/>
      <c r="L24" s="5"/>
    </row>
    <row r="25" spans="1:12" ht="13.5" customHeight="1" x14ac:dyDescent="0.2">
      <c r="A25" s="100" t="s">
        <v>129</v>
      </c>
      <c r="B25" s="101" t="s">
        <v>130</v>
      </c>
      <c r="C25" s="106">
        <v>2.5000000000000001E-2</v>
      </c>
      <c r="D25" s="103"/>
      <c r="E25" s="5"/>
      <c r="F25" s="5"/>
      <c r="G25" s="38"/>
      <c r="H25" s="5"/>
      <c r="I25" s="5"/>
      <c r="J25" s="5"/>
      <c r="K25" s="5"/>
      <c r="L25" s="5"/>
    </row>
    <row r="26" spans="1:12" ht="13.5" customHeight="1" x14ac:dyDescent="0.2">
      <c r="A26" s="100" t="s">
        <v>131</v>
      </c>
      <c r="B26" s="101" t="s">
        <v>132</v>
      </c>
      <c r="C26" s="106">
        <v>2E-3</v>
      </c>
      <c r="D26" s="103"/>
      <c r="E26" s="5"/>
      <c r="F26" s="5"/>
      <c r="G26" s="5"/>
      <c r="H26" s="5"/>
      <c r="I26" s="5"/>
      <c r="J26" s="5"/>
      <c r="K26" s="5"/>
      <c r="L26" s="5"/>
    </row>
    <row r="27" spans="1:12" ht="13.5" customHeight="1" x14ac:dyDescent="0.2">
      <c r="A27" s="100" t="s">
        <v>133</v>
      </c>
      <c r="B27" s="107" t="s">
        <v>134</v>
      </c>
      <c r="C27" s="108">
        <f>SUM(C22:C26)</f>
        <v>0.10271660000000002</v>
      </c>
      <c r="D27" s="112"/>
      <c r="E27" s="5"/>
      <c r="F27" s="5"/>
      <c r="G27" s="5"/>
      <c r="H27" s="5"/>
      <c r="I27" s="5"/>
      <c r="J27" s="5"/>
      <c r="K27" s="5"/>
      <c r="L27" s="5"/>
    </row>
    <row r="28" spans="1:12" ht="13.5" customHeight="1" x14ac:dyDescent="0.2">
      <c r="A28" s="109"/>
      <c r="B28" s="110"/>
      <c r="C28" s="111"/>
      <c r="D28" s="112"/>
      <c r="E28" s="5"/>
      <c r="F28" s="5"/>
      <c r="G28" s="5"/>
      <c r="H28" s="5"/>
      <c r="I28" s="5"/>
      <c r="J28" s="5"/>
      <c r="K28" s="5"/>
      <c r="L28" s="5"/>
    </row>
    <row r="29" spans="1:12" ht="13.5" customHeight="1" x14ac:dyDescent="0.2">
      <c r="A29" s="100" t="s">
        <v>135</v>
      </c>
      <c r="B29" s="101" t="s">
        <v>136</v>
      </c>
      <c r="C29" s="106">
        <f>ROUND(C12*C20,4)</f>
        <v>5.1400000000000001E-2</v>
      </c>
      <c r="D29" s="103"/>
      <c r="E29" s="5"/>
      <c r="F29" s="5"/>
      <c r="G29" s="5"/>
      <c r="H29" s="5"/>
      <c r="I29" s="5"/>
      <c r="J29" s="5"/>
      <c r="K29" s="5"/>
      <c r="L29" s="5"/>
    </row>
    <row r="30" spans="1:12" ht="27" customHeight="1" x14ac:dyDescent="0.2">
      <c r="A30" s="100" t="s">
        <v>137</v>
      </c>
      <c r="B30" s="114" t="s">
        <v>138</v>
      </c>
      <c r="C30" s="106">
        <f>ROUND((C22*C11),4)</f>
        <v>2.3E-3</v>
      </c>
      <c r="D30" s="103"/>
      <c r="E30" s="5"/>
      <c r="F30" s="5"/>
      <c r="G30" s="5"/>
      <c r="H30" s="5"/>
      <c r="I30" s="5"/>
      <c r="J30" s="5"/>
      <c r="K30" s="5"/>
      <c r="L30" s="5"/>
    </row>
    <row r="31" spans="1:12" ht="13.5" customHeight="1" x14ac:dyDescent="0.2">
      <c r="A31" s="100" t="s">
        <v>139</v>
      </c>
      <c r="B31" s="107" t="s">
        <v>140</v>
      </c>
      <c r="C31" s="108">
        <f>SUM(C29:C30)</f>
        <v>5.3699999999999998E-2</v>
      </c>
      <c r="D31" s="112"/>
      <c r="E31" s="5"/>
      <c r="F31" s="5"/>
      <c r="G31" s="5"/>
      <c r="H31" s="5"/>
      <c r="I31" s="5"/>
      <c r="J31" s="5"/>
      <c r="K31" s="5"/>
      <c r="L31" s="5"/>
    </row>
    <row r="32" spans="1:12" ht="14.25" customHeight="1" x14ac:dyDescent="0.2">
      <c r="A32" s="115"/>
      <c r="B32" s="116" t="s">
        <v>141</v>
      </c>
      <c r="C32" s="117">
        <f>C31+C27+C20+C12</f>
        <v>0.66401660000000007</v>
      </c>
      <c r="D32" s="112"/>
      <c r="E32" s="5"/>
      <c r="F32" s="5"/>
      <c r="G32" s="5"/>
      <c r="H32" s="5"/>
      <c r="I32" s="5"/>
      <c r="J32" s="5"/>
      <c r="K32" s="5"/>
      <c r="L32" s="5"/>
    </row>
    <row r="33" spans="1:12" ht="13.5" customHeight="1" x14ac:dyDescent="0.2">
      <c r="A33" s="103"/>
      <c r="B33" s="118"/>
      <c r="C33" s="119"/>
      <c r="D33" s="120"/>
      <c r="E33" s="5"/>
      <c r="F33" s="5"/>
      <c r="G33" s="5"/>
      <c r="H33" s="5"/>
      <c r="I33" s="5"/>
      <c r="J33" s="5"/>
      <c r="K33" s="5"/>
      <c r="L33" s="5"/>
    </row>
    <row r="34" spans="1:12" ht="13.5" customHeight="1" x14ac:dyDescent="0.2">
      <c r="A34" s="103"/>
      <c r="B34" s="103"/>
      <c r="C34" s="121"/>
      <c r="D34" s="122"/>
      <c r="E34" s="5"/>
      <c r="F34" s="5"/>
      <c r="G34" s="5"/>
      <c r="H34" s="5"/>
      <c r="I34" s="5"/>
      <c r="J34" s="5"/>
      <c r="K34" s="5"/>
      <c r="L34" s="5"/>
    </row>
    <row r="35" spans="1:12" ht="13.5" customHeight="1" x14ac:dyDescent="0.2">
      <c r="A35" s="103"/>
      <c r="B35" s="103"/>
      <c r="C35" s="121"/>
      <c r="D35" s="103"/>
      <c r="E35" s="5"/>
      <c r="F35" s="5"/>
      <c r="G35" s="5"/>
      <c r="H35" s="5"/>
      <c r="I35" s="5"/>
      <c r="J35" s="5"/>
      <c r="K35" s="5"/>
      <c r="L35" s="5"/>
    </row>
    <row r="36" spans="1:12" ht="13.5" customHeight="1" x14ac:dyDescent="0.2">
      <c r="A36" s="103"/>
      <c r="B36" s="103"/>
      <c r="C36" s="121"/>
      <c r="D36" s="103"/>
      <c r="E36" s="5"/>
      <c r="F36" s="5"/>
      <c r="G36" s="5"/>
      <c r="H36" s="5"/>
      <c r="I36" s="5"/>
      <c r="J36" s="5"/>
      <c r="K36" s="5"/>
      <c r="L36" s="5"/>
    </row>
    <row r="37" spans="1:12" ht="13.5" customHeight="1" x14ac:dyDescent="0.2">
      <c r="A37" s="103"/>
      <c r="B37" s="103"/>
      <c r="C37" s="121"/>
      <c r="D37" s="103"/>
      <c r="E37" s="5"/>
      <c r="F37" s="5"/>
      <c r="G37" s="5"/>
      <c r="H37" s="5"/>
      <c r="I37" s="5"/>
      <c r="J37" s="5"/>
      <c r="K37" s="5"/>
      <c r="L37" s="5"/>
    </row>
    <row r="38" spans="1:12" ht="13.5" customHeight="1" x14ac:dyDescent="0.2">
      <c r="A38" s="103"/>
      <c r="B38" s="118"/>
      <c r="C38" s="119"/>
      <c r="D38" s="103"/>
      <c r="E38" s="5"/>
      <c r="F38" s="5"/>
      <c r="G38" s="5"/>
      <c r="H38" s="5"/>
      <c r="I38" s="5"/>
      <c r="J38" s="5"/>
      <c r="K38" s="5"/>
      <c r="L38" s="5"/>
    </row>
    <row r="39" spans="1:12" ht="13.5" customHeight="1" x14ac:dyDescent="0.2">
      <c r="A39" s="112"/>
      <c r="B39" s="118"/>
      <c r="C39" s="119"/>
      <c r="D39" s="112"/>
      <c r="E39" s="5"/>
      <c r="F39" s="5"/>
      <c r="G39" s="5"/>
      <c r="H39" s="5"/>
      <c r="I39" s="5"/>
      <c r="J39" s="5"/>
      <c r="K39" s="5"/>
      <c r="L39" s="5"/>
    </row>
    <row r="40" spans="1:12" ht="16.5" customHeight="1" x14ac:dyDescent="0.2">
      <c r="A40" s="123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12.75" customHeight="1" x14ac:dyDescent="0.2">
      <c r="A41" s="124"/>
      <c r="D41" s="5"/>
      <c r="E41" s="5"/>
      <c r="F41" s="5"/>
      <c r="G41" s="5"/>
      <c r="H41" s="5"/>
      <c r="I41" s="5"/>
      <c r="J41" s="5"/>
      <c r="K41" s="5"/>
      <c r="L41" s="5"/>
    </row>
    <row r="42" spans="1:12" ht="13.5" customHeight="1" x14ac:dyDescent="0.2">
      <c r="A42" s="103"/>
      <c r="B42" s="125"/>
      <c r="D42" s="5"/>
      <c r="E42" s="5"/>
      <c r="F42" s="5"/>
      <c r="G42" s="5"/>
      <c r="H42" s="5"/>
      <c r="I42" s="5"/>
      <c r="J42" s="5"/>
      <c r="K42" s="5"/>
      <c r="L42" s="5"/>
    </row>
    <row r="43" spans="1:12" ht="13.5" customHeight="1" x14ac:dyDescent="0.2">
      <c r="A43" s="103"/>
      <c r="B43" s="125"/>
      <c r="C43" s="103"/>
      <c r="D43" s="5"/>
      <c r="E43" s="5"/>
      <c r="F43" s="5"/>
      <c r="G43" s="5"/>
      <c r="H43" s="5"/>
      <c r="I43" s="5"/>
      <c r="J43" s="5"/>
      <c r="K43" s="5"/>
      <c r="L43" s="5"/>
    </row>
    <row r="44" spans="1:12" ht="13.5" customHeight="1" x14ac:dyDescent="0.2">
      <c r="A44" s="103"/>
      <c r="B44" s="121"/>
      <c r="D44" s="5"/>
      <c r="E44" s="5"/>
      <c r="F44" s="5"/>
      <c r="G44" s="5"/>
      <c r="H44" s="5"/>
      <c r="I44" s="5"/>
      <c r="J44" s="5"/>
      <c r="K44" s="5"/>
      <c r="L44" s="5"/>
    </row>
    <row r="45" spans="1:12" ht="13.5" customHeight="1" x14ac:dyDescent="0.2">
      <c r="A45" s="103"/>
      <c r="B45" s="125"/>
      <c r="C45" s="103"/>
      <c r="D45" s="5"/>
      <c r="E45" s="5"/>
      <c r="F45" s="5"/>
      <c r="G45" s="5"/>
      <c r="H45" s="5"/>
      <c r="I45" s="5"/>
      <c r="J45" s="5"/>
      <c r="K45" s="5"/>
      <c r="L45" s="5"/>
    </row>
    <row r="46" spans="1:12" ht="13.5" customHeight="1" x14ac:dyDescent="0.2">
      <c r="A46" s="103"/>
      <c r="B46" s="121"/>
      <c r="D46" s="5"/>
      <c r="E46" s="5"/>
      <c r="F46" s="5"/>
      <c r="G46" s="5"/>
      <c r="H46" s="5"/>
      <c r="I46" s="5"/>
      <c r="J46" s="5"/>
      <c r="K46" s="5"/>
      <c r="L46" s="5"/>
    </row>
    <row r="47" spans="1:12" ht="13.5" customHeight="1" x14ac:dyDescent="0.2">
      <c r="A47" s="103"/>
      <c r="B47" s="125"/>
      <c r="C47" s="103"/>
      <c r="D47" s="5"/>
      <c r="E47" s="5"/>
      <c r="F47" s="5"/>
      <c r="G47" s="5"/>
      <c r="H47" s="5"/>
      <c r="I47" s="5"/>
      <c r="J47" s="5"/>
      <c r="K47" s="5"/>
      <c r="L47" s="5"/>
    </row>
    <row r="48" spans="1:12" ht="13.5" customHeight="1" x14ac:dyDescent="0.2">
      <c r="A48" s="103"/>
      <c r="B48" s="121"/>
      <c r="D48" s="5"/>
      <c r="E48" s="5"/>
      <c r="F48" s="5"/>
      <c r="G48" s="5"/>
      <c r="H48" s="5"/>
      <c r="I48" s="5"/>
      <c r="J48" s="5"/>
      <c r="K48" s="5"/>
      <c r="L48" s="5"/>
    </row>
    <row r="49" spans="1:12" ht="13.5" customHeight="1" x14ac:dyDescent="0.2">
      <c r="A49" s="103"/>
      <c r="B49" s="125"/>
      <c r="C49" s="103"/>
      <c r="D49" s="5"/>
      <c r="E49" s="5"/>
      <c r="F49" s="5"/>
      <c r="G49" s="5"/>
      <c r="H49" s="5"/>
      <c r="I49" s="5"/>
      <c r="J49" s="5"/>
      <c r="K49" s="5"/>
      <c r="L49" s="5"/>
    </row>
    <row r="50" spans="1:12" ht="13.5" customHeight="1" x14ac:dyDescent="0.2">
      <c r="A50" s="103"/>
      <c r="B50" s="121"/>
      <c r="D50" s="5"/>
      <c r="E50" s="5"/>
      <c r="F50" s="5"/>
      <c r="G50" s="5"/>
      <c r="H50" s="5"/>
      <c r="I50" s="5"/>
      <c r="J50" s="5"/>
      <c r="K50" s="5"/>
      <c r="L50" s="5"/>
    </row>
    <row r="51" spans="1:12" ht="16.5" customHeight="1" x14ac:dyDescent="0.2">
      <c r="A51" s="123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12.7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12.7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12.75" customHeight="1" x14ac:dyDescent="0.2">
      <c r="A54" s="12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12.7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12.7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ht="12.7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ht="12.7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ht="12.7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ht="12.7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ht="12.7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ht="12.7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ht="12.7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ht="12.7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ht="12.7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ht="12.7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ht="12.7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ht="12.7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ht="12.7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ht="12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ht="12.7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ht="12.7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12.7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ht="12.7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ht="12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2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12.7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12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ht="12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ht="12.7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ht="12.7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12.7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ht="12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ht="12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ht="12.7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ht="12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ht="12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ht="12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ht="12.7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ht="12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12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ht="12.7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ht="12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ht="12.7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</sheetData>
  <mergeCells count="1">
    <mergeCell ref="A2:C2"/>
  </mergeCells>
  <pageMargins left="0.7" right="0.7" top="0.75" bottom="0.75" header="0" footer="0"/>
  <pageSetup paperSize="9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Planilha6"/>
  <dimension ref="A1:K93"/>
  <sheetViews>
    <sheetView zoomScale="110" zoomScaleNormal="110" workbookViewId="0">
      <selection activeCell="K7" sqref="K7"/>
    </sheetView>
  </sheetViews>
  <sheetFormatPr defaultColWidth="14.42578125" defaultRowHeight="15" customHeight="1" x14ac:dyDescent="0.2"/>
  <cols>
    <col min="1" max="1" width="46.7109375" customWidth="1"/>
    <col min="2" max="2" width="12.7109375" customWidth="1"/>
    <col min="3" max="3" width="27.85546875" customWidth="1"/>
    <col min="4" max="4" width="9.7109375" hidden="1" customWidth="1"/>
    <col min="5" max="5" width="8" hidden="1" customWidth="1"/>
    <col min="6" max="6" width="9.7109375" hidden="1" customWidth="1"/>
    <col min="7" max="11" width="8" customWidth="1"/>
  </cols>
  <sheetData>
    <row r="1" spans="1:11" ht="14.25" customHeight="1" thickBot="1" x14ac:dyDescent="0.3">
      <c r="A1" s="441" t="str">
        <f>Res!A1</f>
        <v>MEDIANEIRA/PR - CREDENCIAMENTO - TRANSPORTE EVENTUAL</v>
      </c>
      <c r="B1" s="442"/>
      <c r="C1" s="443"/>
      <c r="D1" s="127"/>
      <c r="E1" s="129"/>
      <c r="F1" s="127"/>
      <c r="G1" s="127"/>
      <c r="H1" s="127"/>
      <c r="I1" s="127"/>
      <c r="J1" s="127"/>
      <c r="K1" s="127"/>
    </row>
    <row r="2" spans="1:11" ht="16.5" thickBot="1" x14ac:dyDescent="0.25">
      <c r="A2" s="435" t="s">
        <v>142</v>
      </c>
      <c r="B2" s="436"/>
      <c r="C2" s="436"/>
      <c r="D2" s="436"/>
      <c r="E2" s="436"/>
      <c r="F2" s="437"/>
    </row>
    <row r="3" spans="1:11" ht="15.75" hidden="1" x14ac:dyDescent="0.2">
      <c r="A3" s="130"/>
      <c r="B3" s="4"/>
      <c r="C3" s="4"/>
      <c r="D3" s="4"/>
      <c r="E3" s="4"/>
      <c r="F3" s="131"/>
    </row>
    <row r="4" spans="1:11" ht="13.5" hidden="1" customHeight="1" x14ac:dyDescent="0.25">
      <c r="A4" s="132"/>
      <c r="B4" s="128"/>
      <c r="C4" s="128"/>
      <c r="D4" s="438" t="s">
        <v>143</v>
      </c>
      <c r="E4" s="433"/>
      <c r="F4" s="434"/>
      <c r="G4" s="127"/>
      <c r="H4" s="127"/>
    </row>
    <row r="5" spans="1:11" ht="13.5" customHeight="1" thickBot="1" x14ac:dyDescent="0.25">
      <c r="A5" s="180"/>
      <c r="B5" s="127"/>
      <c r="C5" s="127"/>
      <c r="D5" s="133" t="s">
        <v>144</v>
      </c>
      <c r="E5" s="134" t="s">
        <v>145</v>
      </c>
      <c r="F5" s="135" t="s">
        <v>146</v>
      </c>
      <c r="G5" s="127"/>
      <c r="H5" s="127"/>
    </row>
    <row r="6" spans="1:11" ht="13.5" customHeight="1" x14ac:dyDescent="0.2">
      <c r="A6" s="181" t="s">
        <v>147</v>
      </c>
      <c r="B6" s="182" t="s">
        <v>148</v>
      </c>
      <c r="C6" s="183">
        <v>0.04</v>
      </c>
      <c r="D6" s="136">
        <v>2.9700000000000001E-2</v>
      </c>
      <c r="E6" s="137">
        <v>5.0799999999999998E-2</v>
      </c>
      <c r="F6" s="138">
        <v>6.2700000000000006E-2</v>
      </c>
      <c r="G6" s="127"/>
      <c r="H6" s="127"/>
    </row>
    <row r="7" spans="1:11" ht="13.5" customHeight="1" x14ac:dyDescent="0.2">
      <c r="A7" s="100" t="s">
        <v>149</v>
      </c>
      <c r="B7" s="139" t="s">
        <v>150</v>
      </c>
      <c r="C7" s="140">
        <v>0.01</v>
      </c>
      <c r="D7" s="141">
        <f>0.3%+0.56%</f>
        <v>8.6E-3</v>
      </c>
      <c r="E7" s="142">
        <f>0.48%+0.85%</f>
        <v>1.3299999999999999E-2</v>
      </c>
      <c r="F7" s="143">
        <f>0.82%+0.89%</f>
        <v>1.7099999999999997E-2</v>
      </c>
      <c r="G7" s="127"/>
      <c r="H7" s="127"/>
    </row>
    <row r="8" spans="1:11" ht="13.5" customHeight="1" x14ac:dyDescent="0.2">
      <c r="A8" s="100" t="s">
        <v>151</v>
      </c>
      <c r="B8" s="139" t="s">
        <v>152</v>
      </c>
      <c r="C8" s="140">
        <v>0.1</v>
      </c>
      <c r="D8" s="141">
        <v>7.7799999999999994E-2</v>
      </c>
      <c r="E8" s="142">
        <v>0.1085</v>
      </c>
      <c r="F8" s="143">
        <v>0.13550000000000001</v>
      </c>
      <c r="G8" s="127"/>
      <c r="H8" s="127"/>
    </row>
    <row r="9" spans="1:11" ht="13.5" customHeight="1" x14ac:dyDescent="0.2">
      <c r="A9" s="100" t="s">
        <v>153</v>
      </c>
      <c r="B9" s="139" t="s">
        <v>154</v>
      </c>
      <c r="C9" s="144">
        <v>0</v>
      </c>
      <c r="D9" s="141" t="s">
        <v>155</v>
      </c>
      <c r="E9" s="145">
        <v>9.2499999999999999E-2</v>
      </c>
      <c r="F9" s="146"/>
      <c r="G9" s="127"/>
      <c r="H9" s="127"/>
    </row>
    <row r="10" spans="1:11" ht="13.5" customHeight="1" x14ac:dyDescent="0.2">
      <c r="A10" s="100" t="s">
        <v>156</v>
      </c>
      <c r="B10" s="439" t="s">
        <v>196</v>
      </c>
      <c r="C10" s="140">
        <f>3%</f>
        <v>0.03</v>
      </c>
      <c r="D10" s="147" t="s">
        <v>157</v>
      </c>
      <c r="E10" s="148">
        <v>5</v>
      </c>
      <c r="F10" s="149"/>
      <c r="G10" s="127"/>
      <c r="H10" s="127"/>
    </row>
    <row r="11" spans="1:11" ht="14.25" customHeight="1" thickBot="1" x14ac:dyDescent="0.25">
      <c r="A11" s="150" t="s">
        <v>195</v>
      </c>
      <c r="B11" s="440"/>
      <c r="C11" s="140">
        <f>(1.65%+7.6%)*C8</f>
        <v>9.2499999999999995E-3</v>
      </c>
      <c r="D11" s="151"/>
      <c r="E11" s="152"/>
      <c r="F11" s="149"/>
      <c r="G11" s="127"/>
      <c r="H11" s="127"/>
    </row>
    <row r="12" spans="1:11" ht="13.5" customHeight="1" x14ac:dyDescent="0.2">
      <c r="A12" s="153" t="s">
        <v>158</v>
      </c>
      <c r="B12" s="154"/>
      <c r="C12" s="155"/>
      <c r="D12" s="151"/>
      <c r="E12" s="152"/>
      <c r="F12" s="149"/>
      <c r="G12" s="127"/>
      <c r="H12" s="127"/>
    </row>
    <row r="13" spans="1:11" ht="14.25" customHeight="1" thickBot="1" x14ac:dyDescent="0.25">
      <c r="A13" s="156" t="s">
        <v>159</v>
      </c>
      <c r="B13" s="157"/>
      <c r="C13" s="158"/>
      <c r="D13" s="151"/>
      <c r="E13" s="152"/>
      <c r="F13" s="149"/>
      <c r="G13" s="127"/>
      <c r="H13" s="127"/>
    </row>
    <row r="14" spans="1:11" ht="14.25" customHeight="1" thickBot="1" x14ac:dyDescent="0.25">
      <c r="A14" s="159" t="s">
        <v>160</v>
      </c>
      <c r="B14" s="160"/>
      <c r="C14" s="161">
        <f>ROUND((((1+C6+C7)*(1+C8)*(1+C9))/(1-(C10+C11))-1),4)</f>
        <v>0.20219999999999999</v>
      </c>
      <c r="D14" s="162">
        <v>0.21429999999999999</v>
      </c>
      <c r="E14" s="163">
        <v>0.2717</v>
      </c>
      <c r="F14" s="164">
        <v>0.3362</v>
      </c>
      <c r="G14" s="127"/>
      <c r="H14" s="127"/>
    </row>
    <row r="15" spans="1:11" ht="13.5" customHeight="1" x14ac:dyDescent="0.2">
      <c r="A15" s="127"/>
      <c r="B15" s="127"/>
      <c r="C15" s="127"/>
      <c r="D15" s="127"/>
      <c r="E15" s="129"/>
      <c r="F15" s="127"/>
      <c r="G15" s="127"/>
      <c r="H15" s="127"/>
    </row>
    <row r="16" spans="1:11" ht="13.5" customHeight="1" x14ac:dyDescent="0.2">
      <c r="A16" s="165" t="s">
        <v>161</v>
      </c>
      <c r="B16" s="127"/>
      <c r="C16" s="127"/>
      <c r="D16" s="127"/>
      <c r="E16" s="129"/>
      <c r="F16" s="127"/>
      <c r="G16" s="127"/>
      <c r="H16" s="127"/>
    </row>
    <row r="17" spans="1:8" ht="13.5" customHeight="1" x14ac:dyDescent="0.2">
      <c r="A17" s="165" t="s">
        <v>162</v>
      </c>
      <c r="B17" s="127"/>
      <c r="C17" s="127"/>
      <c r="D17" s="127"/>
      <c r="E17" s="129"/>
      <c r="F17" s="127"/>
      <c r="G17" s="127"/>
      <c r="H17" s="127"/>
    </row>
    <row r="18" spans="1:8" ht="13.5" customHeight="1" x14ac:dyDescent="0.2">
      <c r="A18" s="127"/>
      <c r="B18" s="127"/>
      <c r="C18" s="127"/>
      <c r="D18" s="127"/>
      <c r="E18" s="129"/>
      <c r="F18" s="127"/>
      <c r="G18" s="127"/>
      <c r="H18" s="127"/>
    </row>
    <row r="19" spans="1:8" ht="12.75" customHeight="1" x14ac:dyDescent="0.2">
      <c r="E19" s="166"/>
    </row>
    <row r="20" spans="1:8" ht="12.75" customHeight="1" x14ac:dyDescent="0.2">
      <c r="E20" s="166"/>
    </row>
    <row r="21" spans="1:8" ht="12.75" customHeight="1" x14ac:dyDescent="0.2">
      <c r="E21" s="166"/>
    </row>
    <row r="22" spans="1:8" ht="12.75" customHeight="1" x14ac:dyDescent="0.2">
      <c r="E22" s="166"/>
    </row>
    <row r="23" spans="1:8" ht="12.75" customHeight="1" x14ac:dyDescent="0.2">
      <c r="E23" s="166"/>
    </row>
    <row r="24" spans="1:8" ht="12.75" customHeight="1" x14ac:dyDescent="0.2">
      <c r="E24" s="166"/>
    </row>
    <row r="25" spans="1:8" ht="12.75" customHeight="1" x14ac:dyDescent="0.2">
      <c r="E25" s="166"/>
    </row>
    <row r="26" spans="1:8" ht="12.75" customHeight="1" x14ac:dyDescent="0.2">
      <c r="E26" s="166"/>
    </row>
    <row r="27" spans="1:8" ht="12.75" customHeight="1" x14ac:dyDescent="0.2">
      <c r="E27" s="166"/>
    </row>
    <row r="28" spans="1:8" ht="12.75" customHeight="1" x14ac:dyDescent="0.2">
      <c r="E28" s="166"/>
    </row>
    <row r="29" spans="1:8" ht="12.75" customHeight="1" x14ac:dyDescent="0.2">
      <c r="E29" s="166"/>
    </row>
    <row r="30" spans="1:8" ht="12.75" customHeight="1" x14ac:dyDescent="0.2">
      <c r="E30" s="166"/>
    </row>
    <row r="31" spans="1:8" ht="12.75" customHeight="1" x14ac:dyDescent="0.2">
      <c r="E31" s="166"/>
    </row>
    <row r="32" spans="1:8" ht="12.75" customHeight="1" x14ac:dyDescent="0.2">
      <c r="E32" s="166"/>
    </row>
    <row r="33" spans="5:5" ht="12.75" customHeight="1" x14ac:dyDescent="0.2">
      <c r="E33" s="166"/>
    </row>
    <row r="34" spans="5:5" ht="12.75" customHeight="1" x14ac:dyDescent="0.2">
      <c r="E34" s="166"/>
    </row>
    <row r="35" spans="5:5" ht="12.75" customHeight="1" x14ac:dyDescent="0.2">
      <c r="E35" s="166"/>
    </row>
    <row r="36" spans="5:5" ht="12.75" customHeight="1" x14ac:dyDescent="0.2">
      <c r="E36" s="166"/>
    </row>
    <row r="37" spans="5:5" ht="12.75" customHeight="1" x14ac:dyDescent="0.2">
      <c r="E37" s="166"/>
    </row>
    <row r="38" spans="5:5" ht="12.75" customHeight="1" x14ac:dyDescent="0.2">
      <c r="E38" s="166"/>
    </row>
    <row r="39" spans="5:5" ht="12.75" customHeight="1" x14ac:dyDescent="0.2">
      <c r="E39" s="166"/>
    </row>
    <row r="40" spans="5:5" ht="12.75" customHeight="1" x14ac:dyDescent="0.2">
      <c r="E40" s="166"/>
    </row>
    <row r="41" spans="5:5" ht="12.75" customHeight="1" x14ac:dyDescent="0.2">
      <c r="E41" s="166"/>
    </row>
    <row r="42" spans="5:5" ht="12.75" customHeight="1" x14ac:dyDescent="0.2">
      <c r="E42" s="166"/>
    </row>
    <row r="43" spans="5:5" ht="12.75" customHeight="1" x14ac:dyDescent="0.2">
      <c r="E43" s="166"/>
    </row>
    <row r="44" spans="5:5" ht="12.75" customHeight="1" x14ac:dyDescent="0.2">
      <c r="E44" s="166"/>
    </row>
    <row r="45" spans="5:5" ht="12.75" customHeight="1" x14ac:dyDescent="0.2">
      <c r="E45" s="166"/>
    </row>
    <row r="46" spans="5:5" ht="12.75" customHeight="1" x14ac:dyDescent="0.2">
      <c r="E46" s="166"/>
    </row>
    <row r="47" spans="5:5" ht="12.75" customHeight="1" x14ac:dyDescent="0.2">
      <c r="E47" s="166"/>
    </row>
    <row r="48" spans="5:5" ht="12.75" customHeight="1" x14ac:dyDescent="0.2">
      <c r="E48" s="166"/>
    </row>
    <row r="49" spans="5:5" ht="12.75" customHeight="1" x14ac:dyDescent="0.2">
      <c r="E49" s="166"/>
    </row>
    <row r="50" spans="5:5" ht="12.75" customHeight="1" x14ac:dyDescent="0.2">
      <c r="E50" s="166"/>
    </row>
    <row r="51" spans="5:5" ht="12.75" customHeight="1" x14ac:dyDescent="0.2">
      <c r="E51" s="166"/>
    </row>
    <row r="52" spans="5:5" ht="12.75" customHeight="1" x14ac:dyDescent="0.2">
      <c r="E52" s="166"/>
    </row>
    <row r="53" spans="5:5" ht="12.75" customHeight="1" x14ac:dyDescent="0.2">
      <c r="E53" s="166"/>
    </row>
    <row r="54" spans="5:5" ht="12.75" customHeight="1" x14ac:dyDescent="0.2">
      <c r="E54" s="166"/>
    </row>
    <row r="55" spans="5:5" ht="12.75" customHeight="1" x14ac:dyDescent="0.2">
      <c r="E55" s="166"/>
    </row>
    <row r="56" spans="5:5" ht="12.75" customHeight="1" x14ac:dyDescent="0.2">
      <c r="E56" s="166"/>
    </row>
    <row r="57" spans="5:5" ht="12.75" customHeight="1" x14ac:dyDescent="0.2">
      <c r="E57" s="166"/>
    </row>
    <row r="58" spans="5:5" ht="12.75" customHeight="1" x14ac:dyDescent="0.2">
      <c r="E58" s="166"/>
    </row>
    <row r="59" spans="5:5" ht="12.75" customHeight="1" x14ac:dyDescent="0.2">
      <c r="E59" s="166"/>
    </row>
    <row r="60" spans="5:5" ht="12.75" customHeight="1" x14ac:dyDescent="0.2">
      <c r="E60" s="166"/>
    </row>
    <row r="61" spans="5:5" ht="12.75" customHeight="1" x14ac:dyDescent="0.2">
      <c r="E61" s="166"/>
    </row>
    <row r="62" spans="5:5" ht="12.75" customHeight="1" x14ac:dyDescent="0.2">
      <c r="E62" s="166"/>
    </row>
    <row r="63" spans="5:5" ht="12.75" customHeight="1" x14ac:dyDescent="0.2">
      <c r="E63" s="166"/>
    </row>
    <row r="64" spans="5:5" ht="12.75" customHeight="1" x14ac:dyDescent="0.2">
      <c r="E64" s="166"/>
    </row>
    <row r="65" spans="5:5" ht="12.75" customHeight="1" x14ac:dyDescent="0.2">
      <c r="E65" s="166"/>
    </row>
    <row r="66" spans="5:5" ht="12.75" customHeight="1" x14ac:dyDescent="0.2">
      <c r="E66" s="166"/>
    </row>
    <row r="67" spans="5:5" ht="12.75" customHeight="1" x14ac:dyDescent="0.2">
      <c r="E67" s="166"/>
    </row>
    <row r="68" spans="5:5" ht="12.75" customHeight="1" x14ac:dyDescent="0.2">
      <c r="E68" s="166"/>
    </row>
    <row r="69" spans="5:5" ht="12.75" customHeight="1" x14ac:dyDescent="0.2">
      <c r="E69" s="166"/>
    </row>
    <row r="70" spans="5:5" ht="12.75" customHeight="1" x14ac:dyDescent="0.2">
      <c r="E70" s="166"/>
    </row>
    <row r="71" spans="5:5" ht="12.75" customHeight="1" x14ac:dyDescent="0.2">
      <c r="E71" s="166"/>
    </row>
    <row r="72" spans="5:5" ht="12.75" customHeight="1" x14ac:dyDescent="0.2">
      <c r="E72" s="166"/>
    </row>
    <row r="73" spans="5:5" ht="12.75" customHeight="1" x14ac:dyDescent="0.2">
      <c r="E73" s="166"/>
    </row>
    <row r="74" spans="5:5" ht="12.75" customHeight="1" x14ac:dyDescent="0.2">
      <c r="E74" s="166"/>
    </row>
    <row r="75" spans="5:5" ht="12.75" customHeight="1" x14ac:dyDescent="0.2">
      <c r="E75" s="166"/>
    </row>
    <row r="76" spans="5:5" ht="12.75" customHeight="1" x14ac:dyDescent="0.2">
      <c r="E76" s="166"/>
    </row>
    <row r="77" spans="5:5" ht="12.75" customHeight="1" x14ac:dyDescent="0.2">
      <c r="E77" s="166"/>
    </row>
    <row r="78" spans="5:5" ht="12.75" customHeight="1" x14ac:dyDescent="0.2">
      <c r="E78" s="166"/>
    </row>
    <row r="79" spans="5:5" ht="12.75" customHeight="1" x14ac:dyDescent="0.2">
      <c r="E79" s="166"/>
    </row>
    <row r="80" spans="5:5" ht="12.75" customHeight="1" x14ac:dyDescent="0.2">
      <c r="E80" s="166"/>
    </row>
    <row r="81" spans="5:5" ht="12.75" customHeight="1" x14ac:dyDescent="0.2">
      <c r="E81" s="166"/>
    </row>
    <row r="82" spans="5:5" ht="12.75" customHeight="1" x14ac:dyDescent="0.2">
      <c r="E82" s="166"/>
    </row>
    <row r="83" spans="5:5" ht="12.75" customHeight="1" x14ac:dyDescent="0.2">
      <c r="E83" s="166"/>
    </row>
    <row r="84" spans="5:5" ht="12.75" customHeight="1" x14ac:dyDescent="0.2">
      <c r="E84" s="166"/>
    </row>
    <row r="85" spans="5:5" ht="12.75" customHeight="1" x14ac:dyDescent="0.2">
      <c r="E85" s="166"/>
    </row>
    <row r="86" spans="5:5" ht="12.75" customHeight="1" x14ac:dyDescent="0.2">
      <c r="E86" s="166"/>
    </row>
    <row r="87" spans="5:5" ht="12.75" customHeight="1" x14ac:dyDescent="0.2">
      <c r="E87" s="166"/>
    </row>
    <row r="88" spans="5:5" ht="12.75" customHeight="1" x14ac:dyDescent="0.2">
      <c r="E88" s="166"/>
    </row>
    <row r="89" spans="5:5" ht="12.75" customHeight="1" x14ac:dyDescent="0.2">
      <c r="E89" s="166"/>
    </row>
    <row r="90" spans="5:5" ht="12.75" customHeight="1" x14ac:dyDescent="0.2">
      <c r="E90" s="166"/>
    </row>
    <row r="91" spans="5:5" ht="12.75" customHeight="1" x14ac:dyDescent="0.2">
      <c r="E91" s="166"/>
    </row>
    <row r="92" spans="5:5" ht="12.75" customHeight="1" x14ac:dyDescent="0.2">
      <c r="E92" s="166"/>
    </row>
    <row r="93" spans="5:5" ht="12.75" customHeight="1" x14ac:dyDescent="0.2">
      <c r="E93" s="166"/>
    </row>
  </sheetData>
  <mergeCells count="4">
    <mergeCell ref="A2:F2"/>
    <mergeCell ref="D4:F4"/>
    <mergeCell ref="B10:B11"/>
    <mergeCell ref="A1:C1"/>
  </mergeCells>
  <pageMargins left="0.7" right="0.7" top="0.75" bottom="0.75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Planilha7"/>
  <dimension ref="A1:K100"/>
  <sheetViews>
    <sheetView workbookViewId="0">
      <selection activeCell="B12" sqref="A12:B12"/>
    </sheetView>
  </sheetViews>
  <sheetFormatPr defaultColWidth="14.42578125" defaultRowHeight="15" customHeight="1" x14ac:dyDescent="0.2"/>
  <cols>
    <col min="1" max="1" width="23.85546875" bestFit="1" customWidth="1"/>
    <col min="2" max="2" width="37" customWidth="1"/>
    <col min="3" max="3" width="9" customWidth="1"/>
    <col min="4" max="6" width="9.140625" customWidth="1"/>
    <col min="7" max="11" width="8" customWidth="1"/>
  </cols>
  <sheetData>
    <row r="1" spans="1:11" ht="19.5" customHeight="1" x14ac:dyDescent="0.2">
      <c r="A1" s="444" t="str">
        <f>Res!A1</f>
        <v>MEDIANEIRA/PR - CREDENCIAMENTO - TRANSPORTE EVENTUAL</v>
      </c>
      <c r="B1" s="445"/>
      <c r="C1" s="5"/>
      <c r="D1" s="5"/>
      <c r="E1" s="5"/>
      <c r="F1" s="5"/>
      <c r="G1" s="5"/>
      <c r="H1" s="5"/>
      <c r="I1" s="5"/>
      <c r="J1" s="5"/>
      <c r="K1" s="5"/>
    </row>
    <row r="2" spans="1:11" ht="19.5" customHeight="1" x14ac:dyDescent="0.2">
      <c r="A2" s="167" t="s">
        <v>163</v>
      </c>
      <c r="B2" s="168" t="s">
        <v>164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9.5" customHeight="1" x14ac:dyDescent="0.2">
      <c r="A3" s="170">
        <v>1</v>
      </c>
      <c r="B3" s="171">
        <v>33.629999999999995</v>
      </c>
      <c r="C3" s="5"/>
      <c r="D3" s="5"/>
      <c r="E3" s="5"/>
      <c r="F3" s="5"/>
      <c r="G3" s="5"/>
      <c r="H3" s="5"/>
      <c r="I3" s="5"/>
      <c r="J3" s="5"/>
      <c r="K3" s="5"/>
    </row>
    <row r="4" spans="1:11" ht="19.5" customHeight="1" x14ac:dyDescent="0.2">
      <c r="A4" s="170">
        <v>2</v>
      </c>
      <c r="B4" s="171">
        <v>43.13</v>
      </c>
      <c r="C4" s="5"/>
      <c r="D4" s="5"/>
      <c r="E4" s="5"/>
      <c r="F4" s="5"/>
      <c r="G4" s="5"/>
      <c r="H4" s="5"/>
      <c r="I4" s="5"/>
      <c r="J4" s="5"/>
      <c r="K4" s="5"/>
    </row>
    <row r="5" spans="1:11" ht="19.5" customHeight="1" x14ac:dyDescent="0.2">
      <c r="A5" s="170">
        <v>3</v>
      </c>
      <c r="B5" s="171">
        <v>48.68</v>
      </c>
      <c r="C5" s="5"/>
      <c r="D5" s="5"/>
      <c r="E5" s="5"/>
      <c r="F5" s="5"/>
      <c r="G5" s="5"/>
      <c r="H5" s="5"/>
      <c r="I5" s="5"/>
      <c r="J5" s="5"/>
      <c r="K5" s="5"/>
    </row>
    <row r="6" spans="1:11" ht="19.5" customHeight="1" x14ac:dyDescent="0.2">
      <c r="A6" s="170">
        <v>4</v>
      </c>
      <c r="B6" s="171">
        <v>52.62</v>
      </c>
      <c r="C6" s="5"/>
      <c r="D6" s="5"/>
      <c r="E6" s="5"/>
      <c r="F6" s="5"/>
      <c r="G6" s="5"/>
      <c r="H6" s="5"/>
      <c r="I6" s="5"/>
      <c r="J6" s="5"/>
      <c r="K6" s="5"/>
    </row>
    <row r="7" spans="1:11" ht="19.5" customHeight="1" x14ac:dyDescent="0.2">
      <c r="A7" s="170">
        <v>5</v>
      </c>
      <c r="B7" s="171">
        <v>55.679999999999993</v>
      </c>
      <c r="C7" s="5"/>
      <c r="D7" s="5"/>
      <c r="E7" s="5"/>
      <c r="F7" s="5"/>
      <c r="G7" s="5"/>
      <c r="H7" s="5"/>
      <c r="I7" s="5"/>
      <c r="J7" s="5"/>
      <c r="K7" s="5"/>
    </row>
    <row r="8" spans="1:11" ht="19.5" customHeight="1" x14ac:dyDescent="0.2">
      <c r="A8" s="170">
        <v>6</v>
      </c>
      <c r="B8" s="171">
        <v>58.18</v>
      </c>
      <c r="C8" s="5"/>
      <c r="D8" s="5"/>
      <c r="E8" s="5"/>
      <c r="F8" s="5"/>
      <c r="G8" s="5"/>
      <c r="H8" s="5"/>
      <c r="I8" s="5"/>
      <c r="J8" s="5"/>
      <c r="K8" s="5"/>
    </row>
    <row r="9" spans="1:11" ht="19.5" customHeight="1" x14ac:dyDescent="0.2">
      <c r="A9" s="170">
        <v>7</v>
      </c>
      <c r="B9" s="171">
        <v>60.29</v>
      </c>
      <c r="C9" s="5"/>
      <c r="D9" s="5"/>
      <c r="E9" s="5"/>
      <c r="F9" s="5"/>
      <c r="G9" s="5"/>
      <c r="H9" s="5"/>
      <c r="I9" s="5"/>
      <c r="J9" s="5"/>
      <c r="K9" s="5"/>
    </row>
    <row r="10" spans="1:11" ht="19.5" customHeight="1" x14ac:dyDescent="0.2">
      <c r="A10" s="170">
        <v>8</v>
      </c>
      <c r="B10" s="171">
        <v>62.12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9.5" customHeight="1" x14ac:dyDescent="0.2">
      <c r="A11" s="170">
        <v>9</v>
      </c>
      <c r="B11" s="171">
        <v>63.73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9.5" customHeight="1" x14ac:dyDescent="0.2">
      <c r="A12" s="170">
        <v>10</v>
      </c>
      <c r="B12" s="171">
        <v>65.180000000000007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9.5" customHeight="1" x14ac:dyDescent="0.2">
      <c r="A13" s="170">
        <v>11</v>
      </c>
      <c r="B13" s="171">
        <v>66.47999999999999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19.5" customHeight="1" x14ac:dyDescent="0.2">
      <c r="A14" s="170">
        <v>12</v>
      </c>
      <c r="B14" s="171">
        <v>67.67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19.5" customHeight="1" x14ac:dyDescent="0.2">
      <c r="A15" s="170">
        <v>13</v>
      </c>
      <c r="B15" s="171">
        <v>68.77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19.5" customHeight="1" x14ac:dyDescent="0.2">
      <c r="A16" s="170">
        <v>14</v>
      </c>
      <c r="B16" s="171">
        <v>69.789999999999992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9.5" customHeight="1" x14ac:dyDescent="0.2">
      <c r="A17" s="172">
        <v>15</v>
      </c>
      <c r="B17" s="173">
        <v>70.73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9.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9.5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9.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9.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9.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9.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9.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19.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9.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ht="19.5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19.5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ht="19.5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ht="19.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ht="19.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ht="19.5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9.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9.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9.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9.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9.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9.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ht="19.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ht="19.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ht="19.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ht="19.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ht="19.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19.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19.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19.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ht="19.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ht="19.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ht="19.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ht="19.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ht="19.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ht="19.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 ht="19.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ht="19.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ht="19.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ht="19.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 ht="19.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ht="19.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ht="19.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ht="19.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ht="19.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ht="19.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 ht="19.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ht="19.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ht="19.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ht="19.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ht="19.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ht="19.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ht="19.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ht="19.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ht="19.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t="19.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ht="19.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ht="19.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t="19.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ht="19.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ht="19.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ht="19.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ht="19.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ht="19.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ht="19.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ht="19.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ht="19.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ht="19.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ht="19.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ht="19.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ht="19.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ht="19.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ht="19.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ht="19.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ht="19.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ht="19.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ht="19.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ht="19.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ht="19.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ht="19.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ht="19.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ht="19.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ht="19.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ht="19.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</sheetData>
  <mergeCells count="1">
    <mergeCell ref="A1:B1"/>
  </mergeCells>
  <pageMargins left="0.7" right="0.7" top="0.75" bottom="0.75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Planilha8">
    <pageSetUpPr fitToPage="1"/>
  </sheetPr>
  <dimension ref="A1:N98"/>
  <sheetViews>
    <sheetView showGridLines="0" topLeftCell="A18" zoomScale="85" zoomScaleNormal="85" workbookViewId="0">
      <selection activeCell="H10" sqref="H10"/>
    </sheetView>
  </sheetViews>
  <sheetFormatPr defaultColWidth="14.42578125" defaultRowHeight="15" x14ac:dyDescent="0.2"/>
  <cols>
    <col min="1" max="1" width="33.140625" style="310" customWidth="1"/>
    <col min="2" max="2" width="62.42578125" style="310" customWidth="1"/>
    <col min="3" max="3" width="23.28515625" style="310" bestFit="1" customWidth="1"/>
    <col min="4" max="6" width="15" style="310" bestFit="1" customWidth="1"/>
    <col min="7" max="7" width="18.7109375" style="310" bestFit="1" customWidth="1"/>
    <col min="8" max="8" width="17.7109375" style="310" bestFit="1" customWidth="1"/>
    <col min="9" max="9" width="17" style="310" bestFit="1" customWidth="1"/>
    <col min="10" max="12" width="17" style="310" customWidth="1"/>
    <col min="13" max="14" width="15" style="310" bestFit="1" customWidth="1"/>
    <col min="15" max="15" width="14.7109375" style="310" bestFit="1" customWidth="1"/>
    <col min="16" max="16" width="17" style="310" bestFit="1" customWidth="1"/>
    <col min="17" max="17" width="16" style="310" bestFit="1" customWidth="1"/>
    <col min="18" max="16384" width="14.42578125" style="310"/>
  </cols>
  <sheetData>
    <row r="1" spans="1:12" ht="15.75" thickBot="1" x14ac:dyDescent="0.25">
      <c r="A1" s="473" t="str">
        <f>Res!A1</f>
        <v>MEDIANEIRA/PR - CREDENCIAMENTO - TRANSPORTE EVENTUAL</v>
      </c>
      <c r="B1" s="473"/>
      <c r="C1" s="473"/>
      <c r="D1" s="473"/>
      <c r="E1" s="473"/>
      <c r="F1" s="474"/>
      <c r="G1" s="474"/>
      <c r="H1" s="474"/>
    </row>
    <row r="2" spans="1:12" ht="15" customHeight="1" x14ac:dyDescent="0.2">
      <c r="A2" s="311" t="s">
        <v>197</v>
      </c>
      <c r="B2" s="312"/>
      <c r="C2" s="312"/>
      <c r="D2" s="312"/>
      <c r="E2" s="313"/>
      <c r="F2" s="314"/>
      <c r="G2" s="314"/>
      <c r="H2" s="314"/>
      <c r="I2" s="315"/>
      <c r="J2" s="315"/>
      <c r="K2" s="315"/>
      <c r="L2" s="315"/>
    </row>
    <row r="3" spans="1:12" x14ac:dyDescent="0.2">
      <c r="A3" s="316" t="s">
        <v>165</v>
      </c>
      <c r="E3" s="317"/>
      <c r="F3" s="318"/>
      <c r="G3" s="318"/>
      <c r="H3" s="315"/>
      <c r="I3" s="315"/>
      <c r="J3" s="315"/>
      <c r="K3" s="315"/>
      <c r="L3" s="315"/>
    </row>
    <row r="4" spans="1:12" x14ac:dyDescent="0.2">
      <c r="A4" s="483" t="s">
        <v>166</v>
      </c>
      <c r="B4" s="484"/>
      <c r="C4" s="484"/>
      <c r="D4" s="484"/>
      <c r="E4" s="485"/>
      <c r="F4" s="318"/>
      <c r="G4" s="318"/>
      <c r="H4" s="315"/>
      <c r="I4" s="315"/>
      <c r="J4" s="315"/>
      <c r="K4" s="315"/>
      <c r="L4" s="315"/>
    </row>
    <row r="5" spans="1:12" x14ac:dyDescent="0.2">
      <c r="A5" s="319" t="s">
        <v>167</v>
      </c>
      <c r="B5" s="320" t="s">
        <v>168</v>
      </c>
      <c r="C5" s="321" t="s">
        <v>169</v>
      </c>
      <c r="D5" s="321" t="s">
        <v>170</v>
      </c>
      <c r="E5" s="322" t="s">
        <v>171</v>
      </c>
      <c r="F5" s="318"/>
      <c r="G5" s="318"/>
      <c r="H5" s="315"/>
      <c r="I5" s="315"/>
      <c r="J5" s="315"/>
      <c r="K5" s="315"/>
      <c r="L5" s="315"/>
    </row>
    <row r="6" spans="1:12" x14ac:dyDescent="0.2">
      <c r="A6" s="323" t="s">
        <v>172</v>
      </c>
      <c r="B6" s="324" t="s">
        <v>173</v>
      </c>
      <c r="C6" s="325" t="s">
        <v>174</v>
      </c>
      <c r="D6" s="326">
        <v>5.99</v>
      </c>
      <c r="E6" s="327">
        <v>45861</v>
      </c>
      <c r="F6" s="318"/>
      <c r="G6" s="318"/>
      <c r="H6" s="315"/>
      <c r="I6" s="315"/>
      <c r="J6" s="315"/>
      <c r="K6" s="315"/>
      <c r="L6" s="315"/>
    </row>
    <row r="7" spans="1:12" x14ac:dyDescent="0.2">
      <c r="A7" s="323" t="s">
        <v>175</v>
      </c>
      <c r="B7" s="324" t="s">
        <v>187</v>
      </c>
      <c r="C7" s="325" t="s">
        <v>176</v>
      </c>
      <c r="D7" s="326">
        <v>6.99</v>
      </c>
      <c r="E7" s="327">
        <v>45861</v>
      </c>
      <c r="F7" s="318"/>
      <c r="G7" s="318"/>
      <c r="H7" s="315"/>
      <c r="I7" s="315"/>
      <c r="J7" s="315"/>
      <c r="K7" s="315"/>
      <c r="L7" s="315"/>
    </row>
    <row r="8" spans="1:12" x14ac:dyDescent="0.2">
      <c r="A8" s="323" t="s">
        <v>177</v>
      </c>
      <c r="B8" s="324" t="s">
        <v>244</v>
      </c>
      <c r="C8" s="325" t="s">
        <v>178</v>
      </c>
      <c r="D8" s="326">
        <v>5.99</v>
      </c>
      <c r="E8" s="327">
        <v>45861</v>
      </c>
      <c r="F8" s="318"/>
      <c r="G8" s="318"/>
      <c r="H8" s="315"/>
      <c r="I8" s="315"/>
      <c r="J8" s="315"/>
      <c r="K8" s="315"/>
      <c r="L8" s="315"/>
    </row>
    <row r="9" spans="1:12" x14ac:dyDescent="0.2">
      <c r="A9" s="486" t="s">
        <v>170</v>
      </c>
      <c r="B9" s="487"/>
      <c r="E9" s="317"/>
      <c r="F9" s="328"/>
      <c r="G9" s="328"/>
    </row>
    <row r="10" spans="1:12" x14ac:dyDescent="0.2">
      <c r="A10" s="329" t="s">
        <v>179</v>
      </c>
      <c r="B10" s="309">
        <f>AVERAGE(D6:D8)</f>
        <v>6.3233333333333333</v>
      </c>
      <c r="E10" s="317"/>
      <c r="F10" s="328"/>
      <c r="G10" s="328"/>
    </row>
    <row r="11" spans="1:12" x14ac:dyDescent="0.2">
      <c r="A11" s="329" t="s">
        <v>180</v>
      </c>
      <c r="B11" s="330">
        <f>_xlfn.STDEV.P(D6:D8)</f>
        <v>0.47140452079103168</v>
      </c>
      <c r="E11" s="317"/>
      <c r="F11" s="328"/>
      <c r="G11" s="328"/>
    </row>
    <row r="12" spans="1:12" x14ac:dyDescent="0.2">
      <c r="A12" s="329" t="s">
        <v>181</v>
      </c>
      <c r="B12" s="330">
        <f>MIN(D6:D8)</f>
        <v>5.99</v>
      </c>
      <c r="E12" s="317"/>
      <c r="F12" s="328"/>
      <c r="G12" s="328"/>
    </row>
    <row r="13" spans="1:12" x14ac:dyDescent="0.2">
      <c r="A13" s="329" t="s">
        <v>182</v>
      </c>
      <c r="B13" s="330">
        <f>MAX(D6:D8)</f>
        <v>6.99</v>
      </c>
      <c r="E13" s="317"/>
      <c r="F13" s="328"/>
      <c r="G13" s="328"/>
    </row>
    <row r="14" spans="1:12" ht="15.75" thickBot="1" x14ac:dyDescent="0.25">
      <c r="A14" s="331" t="s">
        <v>284</v>
      </c>
      <c r="B14" s="332"/>
      <c r="C14" s="333"/>
      <c r="D14" s="333"/>
      <c r="E14" s="334"/>
      <c r="F14" s="328"/>
      <c r="G14" s="328"/>
    </row>
    <row r="15" spans="1:12" x14ac:dyDescent="0.2">
      <c r="A15" s="391"/>
      <c r="B15" s="393"/>
      <c r="F15" s="328"/>
      <c r="G15" s="328"/>
    </row>
    <row r="16" spans="1:12" ht="15.75" thickBot="1" x14ac:dyDescent="0.25">
      <c r="A16" s="328"/>
      <c r="B16" s="328"/>
      <c r="C16" s="328"/>
      <c r="D16" s="328"/>
      <c r="E16" s="328"/>
      <c r="F16" s="328"/>
      <c r="G16" s="328"/>
    </row>
    <row r="17" spans="1:13" x14ac:dyDescent="0.2">
      <c r="A17" s="470" t="s">
        <v>252</v>
      </c>
      <c r="B17" s="471"/>
      <c r="C17" s="471"/>
      <c r="D17" s="471"/>
      <c r="E17" s="471"/>
      <c r="F17" s="471"/>
      <c r="G17" s="471"/>
      <c r="H17" s="471"/>
      <c r="I17" s="472"/>
      <c r="J17" s="335"/>
      <c r="K17" s="335"/>
      <c r="L17" s="335"/>
    </row>
    <row r="18" spans="1:13" x14ac:dyDescent="0.2">
      <c r="A18" s="336" t="s">
        <v>189</v>
      </c>
      <c r="B18" s="385" t="s">
        <v>251</v>
      </c>
      <c r="C18" s="464" t="s">
        <v>284</v>
      </c>
      <c r="D18" s="464"/>
      <c r="E18" s="328"/>
      <c r="F18" s="328"/>
      <c r="G18" s="328"/>
      <c r="H18" s="337"/>
      <c r="I18" s="338"/>
      <c r="J18" s="339"/>
      <c r="K18" s="339"/>
      <c r="L18" s="339"/>
    </row>
    <row r="19" spans="1:13" x14ac:dyDescent="0.2">
      <c r="A19" s="453" t="s">
        <v>188</v>
      </c>
      <c r="B19" s="453"/>
      <c r="C19" s="453"/>
      <c r="D19" s="453"/>
      <c r="E19" s="453"/>
      <c r="F19" s="453"/>
      <c r="G19" s="453"/>
      <c r="H19" s="453"/>
      <c r="I19" s="453"/>
      <c r="J19" s="340"/>
      <c r="K19" s="340"/>
      <c r="L19" s="340"/>
    </row>
    <row r="20" spans="1:13" x14ac:dyDescent="0.2">
      <c r="A20" s="450" t="s">
        <v>186</v>
      </c>
      <c r="B20" s="451"/>
      <c r="C20" s="341" t="s">
        <v>183</v>
      </c>
      <c r="D20" s="341" t="s">
        <v>184</v>
      </c>
      <c r="E20" s="341" t="s">
        <v>185</v>
      </c>
      <c r="F20" s="342" t="s">
        <v>179</v>
      </c>
      <c r="G20" s="342" t="s">
        <v>180</v>
      </c>
      <c r="H20" s="342" t="s">
        <v>182</v>
      </c>
      <c r="I20" s="343" t="s">
        <v>181</v>
      </c>
      <c r="J20" s="344"/>
      <c r="K20" s="344"/>
      <c r="L20" s="344"/>
    </row>
    <row r="21" spans="1:13" x14ac:dyDescent="0.2">
      <c r="A21" s="455" t="s">
        <v>248</v>
      </c>
      <c r="B21" s="456"/>
      <c r="C21" s="345">
        <v>382.76</v>
      </c>
      <c r="D21" s="346">
        <v>551.49</v>
      </c>
      <c r="E21" s="345">
        <v>530</v>
      </c>
      <c r="F21" s="347">
        <f>ROUND(AVERAGE(C21:E21),2)</f>
        <v>488.08</v>
      </c>
      <c r="G21" s="330">
        <f>_xlfn.STDEV.P(C21:E21)</f>
        <v>74.989814567638973</v>
      </c>
      <c r="H21" s="330">
        <f>MAX(C21:E21)</f>
        <v>551.49</v>
      </c>
      <c r="I21" s="348">
        <f>MIN(C21:E21)</f>
        <v>382.76</v>
      </c>
      <c r="J21" s="349"/>
      <c r="K21" s="349"/>
      <c r="L21" s="349"/>
    </row>
    <row r="22" spans="1:13" x14ac:dyDescent="0.2">
      <c r="A22" s="455" t="s">
        <v>249</v>
      </c>
      <c r="B22" s="456"/>
      <c r="C22" s="345">
        <v>391</v>
      </c>
      <c r="D22" s="346">
        <v>693.04</v>
      </c>
      <c r="E22" s="345">
        <v>605</v>
      </c>
      <c r="F22" s="347">
        <f t="shared" ref="F22:F25" si="0">ROUND(AVERAGE(C22:E22),2)</f>
        <v>563.01</v>
      </c>
      <c r="G22" s="330">
        <f t="shared" ref="G22:G25" si="1">_xlfn.STDEV.P(C22:E22)</f>
        <v>126.83112271398107</v>
      </c>
      <c r="H22" s="330">
        <f t="shared" ref="H22:H25" si="2">MAX(C22:E22)</f>
        <v>693.04</v>
      </c>
      <c r="I22" s="348">
        <f t="shared" ref="I22:I25" si="3">MIN(C22:E22)</f>
        <v>391</v>
      </c>
      <c r="J22" s="349"/>
      <c r="K22" s="349"/>
      <c r="L22" s="349"/>
    </row>
    <row r="23" spans="1:13" x14ac:dyDescent="0.2">
      <c r="A23" s="455" t="s">
        <v>250</v>
      </c>
      <c r="B23" s="456"/>
      <c r="C23" s="345">
        <v>1584.35</v>
      </c>
      <c r="D23" s="346">
        <v>2070</v>
      </c>
      <c r="E23" s="345">
        <v>1859.5</v>
      </c>
      <c r="F23" s="347">
        <f t="shared" si="0"/>
        <v>1837.95</v>
      </c>
      <c r="G23" s="330">
        <f t="shared" si="1"/>
        <v>198.85050079561248</v>
      </c>
      <c r="H23" s="330">
        <f t="shared" si="2"/>
        <v>2070</v>
      </c>
      <c r="I23" s="348">
        <f t="shared" si="3"/>
        <v>1584.35</v>
      </c>
      <c r="J23" s="350"/>
      <c r="K23" s="350"/>
      <c r="L23" s="350"/>
    </row>
    <row r="24" spans="1:13" x14ac:dyDescent="0.2">
      <c r="A24" s="455" t="s">
        <v>246</v>
      </c>
      <c r="B24" s="456"/>
      <c r="C24" s="351">
        <v>318.5</v>
      </c>
      <c r="D24" s="351">
        <v>440</v>
      </c>
      <c r="E24" s="351"/>
      <c r="F24" s="347">
        <f t="shared" si="0"/>
        <v>379.25</v>
      </c>
      <c r="G24" s="330">
        <f t="shared" si="1"/>
        <v>60.75</v>
      </c>
      <c r="H24" s="330">
        <f t="shared" si="2"/>
        <v>440</v>
      </c>
      <c r="I24" s="348">
        <f t="shared" si="3"/>
        <v>318.5</v>
      </c>
      <c r="J24" s="350"/>
      <c r="K24" s="350"/>
      <c r="L24" s="350"/>
    </row>
    <row r="25" spans="1:13" x14ac:dyDescent="0.2">
      <c r="A25" s="455" t="s">
        <v>247</v>
      </c>
      <c r="B25" s="456"/>
      <c r="C25" s="351">
        <v>601.71</v>
      </c>
      <c r="D25" s="351">
        <v>700</v>
      </c>
      <c r="E25" s="351">
        <v>712</v>
      </c>
      <c r="F25" s="347">
        <f t="shared" si="0"/>
        <v>671.24</v>
      </c>
      <c r="G25" s="330">
        <f t="shared" si="1"/>
        <v>49.406261636445308</v>
      </c>
      <c r="H25" s="330">
        <f t="shared" si="2"/>
        <v>712</v>
      </c>
      <c r="I25" s="348">
        <f t="shared" si="3"/>
        <v>601.71</v>
      </c>
      <c r="J25" s="350"/>
      <c r="K25" s="350"/>
      <c r="L25" s="350"/>
    </row>
    <row r="26" spans="1:13" ht="15.75" thickBot="1" x14ac:dyDescent="0.25">
      <c r="A26" s="331" t="s">
        <v>284</v>
      </c>
      <c r="B26" s="352"/>
      <c r="C26" s="333"/>
      <c r="D26" s="333"/>
      <c r="E26" s="333"/>
      <c r="F26" s="333"/>
      <c r="G26" s="333"/>
      <c r="H26" s="333"/>
      <c r="I26" s="334"/>
    </row>
    <row r="27" spans="1:13" x14ac:dyDescent="0.2">
      <c r="A27" s="391"/>
      <c r="B27" s="392"/>
    </row>
    <row r="28" spans="1:13" ht="15.75" thickBot="1" x14ac:dyDescent="0.25">
      <c r="A28" s="337"/>
      <c r="I28" s="353"/>
      <c r="J28" s="353"/>
      <c r="K28" s="353"/>
      <c r="L28" s="353"/>
    </row>
    <row r="29" spans="1:13" ht="15" customHeight="1" x14ac:dyDescent="0.2">
      <c r="A29" s="477" t="s">
        <v>245</v>
      </c>
      <c r="B29" s="478"/>
      <c r="C29" s="478"/>
      <c r="D29" s="478"/>
      <c r="E29" s="478"/>
      <c r="F29" s="478"/>
      <c r="G29" s="478"/>
      <c r="H29" s="478"/>
      <c r="I29" s="478"/>
      <c r="J29" s="478"/>
      <c r="K29" s="478"/>
      <c r="L29" s="478"/>
      <c r="M29" s="479"/>
    </row>
    <row r="30" spans="1:13" x14ac:dyDescent="0.2">
      <c r="A30" s="336" t="s">
        <v>189</v>
      </c>
      <c r="B30" s="366" t="s">
        <v>231</v>
      </c>
      <c r="G30" s="328"/>
      <c r="H30" s="328"/>
      <c r="M30" s="317"/>
    </row>
    <row r="31" spans="1:13" x14ac:dyDescent="0.2">
      <c r="A31" s="480" t="s">
        <v>191</v>
      </c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2"/>
    </row>
    <row r="32" spans="1:13" x14ac:dyDescent="0.2">
      <c r="A32" s="466" t="s">
        <v>270</v>
      </c>
      <c r="B32" s="467"/>
      <c r="C32" s="367">
        <v>2024</v>
      </c>
      <c r="D32" s="367">
        <v>2023</v>
      </c>
      <c r="E32" s="367">
        <v>2022</v>
      </c>
      <c r="F32" s="367">
        <v>2021</v>
      </c>
      <c r="G32" s="367">
        <v>2020</v>
      </c>
      <c r="H32" s="367">
        <v>2019</v>
      </c>
      <c r="I32" s="367">
        <v>2018</v>
      </c>
      <c r="J32" s="367">
        <v>2017</v>
      </c>
      <c r="K32" s="367">
        <v>2016</v>
      </c>
      <c r="L32" s="367">
        <v>2015</v>
      </c>
      <c r="M32" s="371" t="s">
        <v>179</v>
      </c>
    </row>
    <row r="33" spans="1:14" x14ac:dyDescent="0.2">
      <c r="A33" s="468" t="s">
        <v>286</v>
      </c>
      <c r="B33" s="376" t="s">
        <v>271</v>
      </c>
      <c r="C33" s="368"/>
      <c r="D33" s="368"/>
      <c r="E33" s="368">
        <v>239002</v>
      </c>
      <c r="F33" s="368">
        <v>192859</v>
      </c>
      <c r="G33" s="368">
        <v>184603</v>
      </c>
      <c r="H33" s="368">
        <v>175261</v>
      </c>
      <c r="I33" s="368"/>
      <c r="J33" s="368"/>
      <c r="K33" s="368"/>
      <c r="L33" s="368"/>
      <c r="M33" s="372">
        <f>ROUND(AVERAGE(C33:L33),2)</f>
        <v>197931.25</v>
      </c>
    </row>
    <row r="34" spans="1:14" x14ac:dyDescent="0.2">
      <c r="A34" s="468"/>
      <c r="B34" s="376" t="s">
        <v>272</v>
      </c>
      <c r="C34" s="368"/>
      <c r="D34" s="368">
        <v>219717</v>
      </c>
      <c r="E34" s="368">
        <v>217960</v>
      </c>
      <c r="F34" s="368">
        <v>140816</v>
      </c>
      <c r="G34" s="368">
        <v>140114</v>
      </c>
      <c r="H34" s="368">
        <v>130391</v>
      </c>
      <c r="I34" s="368">
        <v>118312</v>
      </c>
      <c r="J34" s="368">
        <v>85767</v>
      </c>
      <c r="K34" s="368"/>
      <c r="L34" s="368">
        <v>82735</v>
      </c>
      <c r="M34" s="372">
        <f t="shared" ref="M34:M47" si="4">ROUND(AVERAGE(C34:L34),2)</f>
        <v>141976.5</v>
      </c>
    </row>
    <row r="35" spans="1:14" x14ac:dyDescent="0.2">
      <c r="A35" s="468"/>
      <c r="B35" s="376" t="s">
        <v>273</v>
      </c>
      <c r="C35" s="368"/>
      <c r="D35" s="368"/>
      <c r="E35" s="368"/>
      <c r="F35" s="368"/>
      <c r="G35" s="368"/>
      <c r="H35" s="368"/>
      <c r="I35" s="368"/>
      <c r="J35" s="368"/>
      <c r="K35" s="368">
        <v>99847</v>
      </c>
      <c r="L35" s="368">
        <v>95580</v>
      </c>
      <c r="M35" s="373">
        <f t="shared" si="4"/>
        <v>97713.5</v>
      </c>
      <c r="N35" s="370" t="s">
        <v>285</v>
      </c>
    </row>
    <row r="36" spans="1:14" x14ac:dyDescent="0.2">
      <c r="A36" s="468"/>
      <c r="B36" s="376" t="s">
        <v>274</v>
      </c>
      <c r="C36" s="368"/>
      <c r="D36" s="368"/>
      <c r="E36" s="368">
        <v>223710</v>
      </c>
      <c r="F36" s="368">
        <v>213400</v>
      </c>
      <c r="G36" s="368"/>
      <c r="H36" s="368">
        <v>151982</v>
      </c>
      <c r="I36" s="368">
        <v>115750</v>
      </c>
      <c r="J36" s="368">
        <v>114401</v>
      </c>
      <c r="K36" s="368">
        <v>96353</v>
      </c>
      <c r="L36" s="368">
        <v>91980</v>
      </c>
      <c r="M36" s="372">
        <f t="shared" si="4"/>
        <v>143939.43</v>
      </c>
    </row>
    <row r="37" spans="1:14" x14ac:dyDescent="0.2">
      <c r="A37" s="468"/>
      <c r="B37" s="377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74">
        <f>AVERAGE(M33:M34,M36)</f>
        <v>161282.39333333334</v>
      </c>
    </row>
    <row r="38" spans="1:14" x14ac:dyDescent="0.2">
      <c r="A38" s="468" t="s">
        <v>287</v>
      </c>
      <c r="B38" s="376" t="s">
        <v>275</v>
      </c>
      <c r="C38" s="368">
        <v>473679</v>
      </c>
      <c r="D38" s="368">
        <v>358368</v>
      </c>
      <c r="E38" s="368">
        <v>255437</v>
      </c>
      <c r="F38" s="368">
        <v>219614</v>
      </c>
      <c r="G38" s="368">
        <v>203739</v>
      </c>
      <c r="H38" s="368">
        <v>154942</v>
      </c>
      <c r="I38" s="368">
        <v>147565</v>
      </c>
      <c r="J38" s="368">
        <v>145133</v>
      </c>
      <c r="K38" s="368"/>
      <c r="L38" s="368">
        <v>131271</v>
      </c>
      <c r="M38" s="372">
        <f t="shared" si="4"/>
        <v>232194.22</v>
      </c>
    </row>
    <row r="39" spans="1:14" x14ac:dyDescent="0.2">
      <c r="A39" s="468"/>
      <c r="B39" s="376" t="s">
        <v>276</v>
      </c>
      <c r="C39" s="368"/>
      <c r="D39" s="368">
        <v>415460</v>
      </c>
      <c r="E39" s="368">
        <v>430461</v>
      </c>
      <c r="F39" s="368">
        <v>369978</v>
      </c>
      <c r="G39" s="368">
        <v>298872</v>
      </c>
      <c r="H39" s="368">
        <v>277128</v>
      </c>
      <c r="I39" s="368">
        <v>228309</v>
      </c>
      <c r="J39" s="368">
        <v>212432</v>
      </c>
      <c r="K39" s="368">
        <v>199854</v>
      </c>
      <c r="L39" s="368">
        <v>183518</v>
      </c>
      <c r="M39" s="372">
        <f t="shared" si="4"/>
        <v>290668</v>
      </c>
    </row>
    <row r="40" spans="1:14" x14ac:dyDescent="0.2">
      <c r="A40" s="468"/>
      <c r="B40" s="376" t="s">
        <v>277</v>
      </c>
      <c r="C40" s="368"/>
      <c r="D40" s="368"/>
      <c r="E40" s="368">
        <v>314678</v>
      </c>
      <c r="F40" s="368">
        <v>297155</v>
      </c>
      <c r="G40" s="368"/>
      <c r="H40" s="368"/>
      <c r="I40" s="368"/>
      <c r="J40" s="368"/>
      <c r="K40" s="368"/>
      <c r="L40" s="368"/>
      <c r="M40" s="372">
        <f t="shared" si="4"/>
        <v>305916.5</v>
      </c>
    </row>
    <row r="41" spans="1:14" x14ac:dyDescent="0.2">
      <c r="A41" s="468"/>
      <c r="B41" s="376" t="s">
        <v>278</v>
      </c>
      <c r="C41" s="368">
        <v>305246</v>
      </c>
      <c r="D41" s="368">
        <v>297515</v>
      </c>
      <c r="E41" s="368">
        <v>383349</v>
      </c>
      <c r="F41" s="368">
        <v>269857</v>
      </c>
      <c r="G41" s="368"/>
      <c r="H41" s="368">
        <v>232637</v>
      </c>
      <c r="I41" s="368">
        <v>222062</v>
      </c>
      <c r="J41" s="368">
        <v>212146</v>
      </c>
      <c r="K41" s="368"/>
      <c r="L41" s="368">
        <v>157024</v>
      </c>
      <c r="M41" s="372">
        <f t="shared" si="4"/>
        <v>259979.5</v>
      </c>
    </row>
    <row r="42" spans="1:14" x14ac:dyDescent="0.2">
      <c r="A42" s="468"/>
      <c r="B42" s="377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74">
        <f>AVERAGE(M38:M41)</f>
        <v>272189.55499999999</v>
      </c>
    </row>
    <row r="43" spans="1:14" x14ac:dyDescent="0.2">
      <c r="A43" s="468" t="s">
        <v>288</v>
      </c>
      <c r="B43" s="376" t="s">
        <v>279</v>
      </c>
      <c r="C43" s="368">
        <v>790051</v>
      </c>
      <c r="D43" s="368">
        <v>767242</v>
      </c>
      <c r="E43" s="368">
        <v>471601</v>
      </c>
      <c r="F43" s="368"/>
      <c r="G43" s="368">
        <v>296376</v>
      </c>
      <c r="H43" s="368">
        <v>290018</v>
      </c>
      <c r="I43" s="368">
        <v>258894</v>
      </c>
      <c r="J43" s="368"/>
      <c r="K43" s="368">
        <v>245735</v>
      </c>
      <c r="L43" s="368">
        <v>245735</v>
      </c>
      <c r="M43" s="372">
        <f t="shared" si="4"/>
        <v>420706.5</v>
      </c>
    </row>
    <row r="44" spans="1:14" x14ac:dyDescent="0.2">
      <c r="A44" s="468"/>
      <c r="B44" s="376" t="s">
        <v>280</v>
      </c>
      <c r="C44" s="368"/>
      <c r="D44" s="368">
        <v>643385</v>
      </c>
      <c r="E44" s="368"/>
      <c r="F44" s="368">
        <v>493839</v>
      </c>
      <c r="G44" s="368">
        <v>460394</v>
      </c>
      <c r="H44" s="368">
        <v>400789</v>
      </c>
      <c r="I44" s="368"/>
      <c r="J44" s="368"/>
      <c r="K44" s="368"/>
      <c r="L44" s="368"/>
      <c r="M44" s="372">
        <f t="shared" si="4"/>
        <v>499601.75</v>
      </c>
    </row>
    <row r="45" spans="1:14" x14ac:dyDescent="0.2">
      <c r="A45" s="468"/>
      <c r="B45" s="376" t="s">
        <v>281</v>
      </c>
      <c r="C45" s="368"/>
      <c r="D45" s="368">
        <v>667241</v>
      </c>
      <c r="E45" s="368">
        <v>532553</v>
      </c>
      <c r="F45" s="368">
        <v>497265</v>
      </c>
      <c r="G45" s="368">
        <v>488981</v>
      </c>
      <c r="H45" s="368">
        <v>484498</v>
      </c>
      <c r="I45" s="368">
        <v>453305</v>
      </c>
      <c r="J45" s="368">
        <v>439456</v>
      </c>
      <c r="K45" s="368">
        <v>397151</v>
      </c>
      <c r="L45" s="368">
        <v>395173</v>
      </c>
      <c r="M45" s="372">
        <f t="shared" si="4"/>
        <v>483958.11</v>
      </c>
    </row>
    <row r="46" spans="1:14" x14ac:dyDescent="0.2">
      <c r="A46" s="468"/>
      <c r="B46" s="376" t="s">
        <v>282</v>
      </c>
      <c r="C46" s="368"/>
      <c r="D46" s="368">
        <v>542134</v>
      </c>
      <c r="E46" s="368">
        <v>516839</v>
      </c>
      <c r="F46" s="368">
        <v>483413</v>
      </c>
      <c r="G46" s="368"/>
      <c r="H46" s="368">
        <v>422982</v>
      </c>
      <c r="I46" s="368"/>
      <c r="J46" s="368">
        <v>400903</v>
      </c>
      <c r="K46" s="368"/>
      <c r="L46" s="368">
        <v>366384</v>
      </c>
      <c r="M46" s="372">
        <f t="shared" si="4"/>
        <v>455442.5</v>
      </c>
    </row>
    <row r="47" spans="1:14" x14ac:dyDescent="0.2">
      <c r="A47" s="468"/>
      <c r="B47" s="376" t="s">
        <v>283</v>
      </c>
      <c r="C47" s="368">
        <v>652564</v>
      </c>
      <c r="D47" s="368">
        <v>530564</v>
      </c>
      <c r="E47" s="368">
        <v>486477</v>
      </c>
      <c r="F47" s="368"/>
      <c r="G47" s="368"/>
      <c r="H47" s="368">
        <v>329852</v>
      </c>
      <c r="I47" s="368">
        <v>322185</v>
      </c>
      <c r="J47" s="368">
        <v>320215</v>
      </c>
      <c r="K47" s="368">
        <v>24910</v>
      </c>
      <c r="L47" s="368">
        <v>237717</v>
      </c>
      <c r="M47" s="372">
        <f t="shared" si="4"/>
        <v>363060.5</v>
      </c>
    </row>
    <row r="48" spans="1:14" ht="15.75" thickBot="1" x14ac:dyDescent="0.25">
      <c r="A48" s="469"/>
      <c r="B48" s="378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5">
        <f>AVERAGE(M43:M47)</f>
        <v>444553.87199999997</v>
      </c>
    </row>
    <row r="49" spans="1:13" x14ac:dyDescent="0.2">
      <c r="A49" s="344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1"/>
    </row>
    <row r="50" spans="1:13" ht="15.75" thickBot="1" x14ac:dyDescent="0.25">
      <c r="A50" s="344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1"/>
    </row>
    <row r="51" spans="1:13" x14ac:dyDescent="0.2">
      <c r="A51" s="470" t="s">
        <v>289</v>
      </c>
      <c r="B51" s="471"/>
      <c r="C51" s="471"/>
      <c r="D51" s="471"/>
      <c r="E51" s="471"/>
      <c r="F51" s="471"/>
      <c r="G51" s="471"/>
      <c r="H51" s="471"/>
      <c r="I51" s="472"/>
      <c r="J51" s="380"/>
      <c r="K51" s="380"/>
      <c r="L51" s="380"/>
      <c r="M51" s="381"/>
    </row>
    <row r="52" spans="1:13" x14ac:dyDescent="0.2">
      <c r="A52" s="336" t="s">
        <v>189</v>
      </c>
      <c r="B52" s="385" t="s">
        <v>292</v>
      </c>
      <c r="C52" s="465" t="s">
        <v>291</v>
      </c>
      <c r="D52" s="465"/>
      <c r="E52" s="328"/>
      <c r="F52" s="328"/>
      <c r="G52" s="328"/>
      <c r="H52" s="337"/>
      <c r="I52" s="338"/>
      <c r="J52" s="328"/>
      <c r="K52" s="328"/>
      <c r="L52" s="328"/>
    </row>
    <row r="53" spans="1:13" x14ac:dyDescent="0.2">
      <c r="A53" s="452" t="s">
        <v>290</v>
      </c>
      <c r="B53" s="453"/>
      <c r="C53" s="453"/>
      <c r="D53" s="453"/>
      <c r="E53" s="453"/>
      <c r="F53" s="453"/>
      <c r="G53" s="453"/>
      <c r="H53" s="453"/>
      <c r="I53" s="454"/>
      <c r="J53" s="328"/>
      <c r="K53" s="328"/>
      <c r="L53" s="328"/>
    </row>
    <row r="54" spans="1:13" x14ac:dyDescent="0.2">
      <c r="A54" s="450" t="s">
        <v>186</v>
      </c>
      <c r="B54" s="451"/>
      <c r="C54" s="341" t="s">
        <v>183</v>
      </c>
      <c r="D54" s="341" t="s">
        <v>184</v>
      </c>
      <c r="E54" s="341" t="s">
        <v>185</v>
      </c>
      <c r="F54" s="342" t="s">
        <v>179</v>
      </c>
      <c r="G54" s="342" t="s">
        <v>180</v>
      </c>
      <c r="H54" s="342" t="s">
        <v>182</v>
      </c>
      <c r="I54" s="343" t="s">
        <v>181</v>
      </c>
      <c r="J54" s="328"/>
      <c r="K54" s="328"/>
      <c r="L54" s="328"/>
    </row>
    <row r="55" spans="1:13" x14ac:dyDescent="0.25">
      <c r="A55" s="455" t="s">
        <v>288</v>
      </c>
      <c r="B55" s="456"/>
      <c r="C55" s="383">
        <v>1799</v>
      </c>
      <c r="D55" s="383">
        <v>1699</v>
      </c>
      <c r="E55" s="383">
        <v>1650</v>
      </c>
      <c r="F55" s="347">
        <f>ROUND(AVERAGE(C55:E55),2)</f>
        <v>1716</v>
      </c>
      <c r="G55" s="330">
        <f>_xlfn.STDEV.P(C55:E55)</f>
        <v>62.005376111000785</v>
      </c>
      <c r="H55" s="330">
        <f>MAX(C55:E55)</f>
        <v>1799</v>
      </c>
      <c r="I55" s="348">
        <f>MIN(C55:E55)</f>
        <v>1650</v>
      </c>
      <c r="J55" s="328"/>
      <c r="K55" s="328"/>
      <c r="L55" s="328"/>
    </row>
    <row r="56" spans="1:13" x14ac:dyDescent="0.25">
      <c r="A56" s="455" t="s">
        <v>287</v>
      </c>
      <c r="B56" s="456"/>
      <c r="C56" s="383">
        <v>1644.5</v>
      </c>
      <c r="D56" s="383">
        <v>1600</v>
      </c>
      <c r="E56" s="383">
        <v>1400</v>
      </c>
      <c r="F56" s="347">
        <f t="shared" ref="F56:F57" si="5">ROUND(AVERAGE(C56:E56),2)</f>
        <v>1548.17</v>
      </c>
      <c r="G56" s="330">
        <f t="shared" ref="G56:G57" si="6">_xlfn.STDEV.P(C56:E56)</f>
        <v>106.33307209999261</v>
      </c>
      <c r="H56" s="330">
        <f t="shared" ref="H56:H57" si="7">MAX(C56:E56)</f>
        <v>1644.5</v>
      </c>
      <c r="I56" s="348">
        <f t="shared" ref="I56:I57" si="8">MIN(C56:E56)</f>
        <v>1400</v>
      </c>
      <c r="J56" s="328"/>
      <c r="K56" s="328"/>
      <c r="L56" s="328"/>
    </row>
    <row r="57" spans="1:13" ht="15.75" thickBot="1" x14ac:dyDescent="0.3">
      <c r="A57" s="448" t="s">
        <v>286</v>
      </c>
      <c r="B57" s="449"/>
      <c r="C57" s="386">
        <v>1170</v>
      </c>
      <c r="D57" s="386">
        <v>1771</v>
      </c>
      <c r="E57" s="386">
        <v>1419.05</v>
      </c>
      <c r="F57" s="387">
        <f t="shared" si="5"/>
        <v>1453.35</v>
      </c>
      <c r="G57" s="388">
        <f t="shared" si="6"/>
        <v>246.55306055019165</v>
      </c>
      <c r="H57" s="388">
        <f t="shared" si="7"/>
        <v>1771</v>
      </c>
      <c r="I57" s="389">
        <f t="shared" si="8"/>
        <v>1170</v>
      </c>
      <c r="J57" s="328"/>
      <c r="K57" s="328"/>
      <c r="L57" s="328"/>
    </row>
    <row r="58" spans="1:13" x14ac:dyDescent="0.25">
      <c r="A58" s="390"/>
      <c r="B58" s="390"/>
      <c r="C58" s="382"/>
      <c r="D58" s="382"/>
      <c r="E58" s="382"/>
      <c r="F58" s="384"/>
      <c r="G58" s="350"/>
      <c r="H58" s="350"/>
      <c r="I58" s="350"/>
      <c r="J58" s="328"/>
      <c r="K58" s="328"/>
      <c r="L58" s="328"/>
    </row>
    <row r="59" spans="1:13" ht="15.75" thickBot="1" x14ac:dyDescent="0.25">
      <c r="B59" s="328"/>
      <c r="C59" s="328"/>
      <c r="F59" s="384"/>
      <c r="G59" s="350"/>
      <c r="H59" s="350"/>
      <c r="I59" s="350"/>
      <c r="J59" s="328"/>
      <c r="K59" s="328"/>
      <c r="L59" s="328"/>
    </row>
    <row r="60" spans="1:13" x14ac:dyDescent="0.2">
      <c r="A60" s="470" t="s">
        <v>193</v>
      </c>
      <c r="B60" s="471"/>
      <c r="C60" s="472"/>
      <c r="F60" s="384"/>
      <c r="G60" s="350"/>
      <c r="H60" s="350"/>
      <c r="I60" s="350"/>
      <c r="J60" s="328"/>
      <c r="K60" s="328"/>
      <c r="L60" s="328"/>
    </row>
    <row r="61" spans="1:13" x14ac:dyDescent="0.2">
      <c r="A61" s="354"/>
      <c r="B61" s="355" t="s">
        <v>232</v>
      </c>
      <c r="C61" s="356" t="s">
        <v>238</v>
      </c>
      <c r="I61" s="328"/>
      <c r="J61" s="328"/>
      <c r="K61" s="328"/>
      <c r="L61" s="328"/>
    </row>
    <row r="62" spans="1:13" x14ac:dyDescent="0.2">
      <c r="A62" s="354"/>
      <c r="B62" s="357" t="s">
        <v>233</v>
      </c>
      <c r="C62" s="358">
        <v>45489</v>
      </c>
      <c r="I62" s="328"/>
      <c r="J62" s="328"/>
      <c r="K62" s="328"/>
      <c r="L62" s="328"/>
    </row>
    <row r="63" spans="1:13" x14ac:dyDescent="0.2">
      <c r="A63" s="354"/>
      <c r="B63" s="357" t="s">
        <v>234</v>
      </c>
      <c r="C63" s="359" t="s">
        <v>239</v>
      </c>
      <c r="I63" s="328"/>
      <c r="J63" s="328"/>
      <c r="K63" s="328"/>
      <c r="L63" s="328"/>
    </row>
    <row r="64" spans="1:13" x14ac:dyDescent="0.2">
      <c r="A64" s="354"/>
      <c r="B64" s="357" t="s">
        <v>235</v>
      </c>
      <c r="C64" s="359" t="s">
        <v>240</v>
      </c>
      <c r="I64" s="328"/>
      <c r="J64" s="328"/>
      <c r="K64" s="328"/>
      <c r="L64" s="328"/>
    </row>
    <row r="65" spans="1:12" x14ac:dyDescent="0.2">
      <c r="A65" s="354"/>
      <c r="B65" s="360" t="s">
        <v>236</v>
      </c>
      <c r="C65" s="361">
        <v>45484</v>
      </c>
      <c r="E65" s="328"/>
      <c r="F65" s="328"/>
      <c r="G65" s="328"/>
      <c r="H65" s="328"/>
      <c r="I65" s="328"/>
      <c r="J65" s="328"/>
      <c r="K65" s="328"/>
      <c r="L65" s="328"/>
    </row>
    <row r="66" spans="1:12" x14ac:dyDescent="0.2">
      <c r="A66" s="362" t="s">
        <v>189</v>
      </c>
      <c r="B66" s="475" t="s">
        <v>237</v>
      </c>
      <c r="C66" s="476"/>
      <c r="D66" s="328"/>
      <c r="E66" s="328"/>
      <c r="F66" s="328"/>
      <c r="G66" s="328"/>
      <c r="H66" s="328"/>
      <c r="I66" s="328"/>
      <c r="J66" s="328"/>
      <c r="K66" s="328"/>
      <c r="L66" s="328"/>
    </row>
    <row r="67" spans="1:12" x14ac:dyDescent="0.2">
      <c r="A67" s="457" t="s">
        <v>192</v>
      </c>
      <c r="B67" s="458"/>
      <c r="C67" s="459"/>
      <c r="D67" s="328"/>
      <c r="E67" s="328"/>
      <c r="F67" s="328"/>
      <c r="G67" s="328"/>
      <c r="H67" s="328"/>
      <c r="I67" s="328"/>
      <c r="J67" s="328"/>
      <c r="K67" s="328"/>
      <c r="L67" s="328"/>
    </row>
    <row r="68" spans="1:12" x14ac:dyDescent="0.2">
      <c r="A68" s="462" t="s">
        <v>194</v>
      </c>
      <c r="B68" s="463"/>
      <c r="C68" s="363" t="s">
        <v>190</v>
      </c>
      <c r="D68" s="328"/>
      <c r="E68" s="328"/>
      <c r="F68" s="328"/>
      <c r="G68" s="328"/>
      <c r="H68" s="328"/>
      <c r="I68" s="328"/>
      <c r="J68" s="328"/>
      <c r="K68" s="328"/>
      <c r="L68" s="328"/>
    </row>
    <row r="69" spans="1:12" x14ac:dyDescent="0.2">
      <c r="A69" s="460" t="s">
        <v>241</v>
      </c>
      <c r="B69" s="461"/>
      <c r="C69" s="364">
        <v>2940</v>
      </c>
      <c r="D69" s="328"/>
      <c r="E69" s="328"/>
      <c r="F69" s="328"/>
      <c r="G69" s="328"/>
      <c r="H69" s="328"/>
      <c r="I69" s="328"/>
      <c r="J69" s="328"/>
      <c r="K69" s="328"/>
      <c r="L69" s="328"/>
    </row>
    <row r="70" spans="1:12" x14ac:dyDescent="0.2">
      <c r="A70" s="460" t="s">
        <v>242</v>
      </c>
      <c r="B70" s="461"/>
      <c r="C70" s="364">
        <v>2440</v>
      </c>
      <c r="D70" s="328"/>
      <c r="E70" s="328"/>
      <c r="F70" s="328"/>
      <c r="G70" s="328"/>
      <c r="H70" s="328"/>
      <c r="I70" s="328"/>
      <c r="J70" s="328"/>
      <c r="K70" s="328"/>
      <c r="L70" s="328"/>
    </row>
    <row r="71" spans="1:12" x14ac:dyDescent="0.2">
      <c r="A71" s="460" t="s">
        <v>243</v>
      </c>
      <c r="B71" s="461"/>
      <c r="C71" s="364">
        <v>2040</v>
      </c>
      <c r="D71" s="328"/>
      <c r="E71" s="328"/>
      <c r="F71" s="328"/>
      <c r="G71" s="328"/>
      <c r="H71" s="328"/>
      <c r="I71" s="328"/>
      <c r="J71" s="328"/>
      <c r="K71" s="328"/>
      <c r="L71" s="328"/>
    </row>
    <row r="72" spans="1:12" ht="15.75" thickBot="1" x14ac:dyDescent="0.25">
      <c r="A72" s="446" t="s">
        <v>198</v>
      </c>
      <c r="B72" s="447"/>
      <c r="C72" s="365">
        <v>700</v>
      </c>
      <c r="D72" s="328"/>
      <c r="E72" s="328"/>
      <c r="F72" s="328"/>
      <c r="G72" s="328"/>
      <c r="H72" s="328"/>
      <c r="I72" s="328"/>
      <c r="J72" s="328"/>
      <c r="K72" s="328"/>
      <c r="L72" s="328"/>
    </row>
    <row r="73" spans="1:12" x14ac:dyDescent="0.2">
      <c r="A73" s="328"/>
      <c r="B73" s="328"/>
      <c r="C73" s="328"/>
      <c r="D73" s="328"/>
      <c r="E73" s="328"/>
      <c r="F73" s="328"/>
      <c r="G73" s="328"/>
      <c r="H73" s="328"/>
      <c r="I73" s="328"/>
      <c r="J73" s="328"/>
      <c r="K73" s="328"/>
      <c r="L73" s="328"/>
    </row>
    <row r="74" spans="1:12" x14ac:dyDescent="0.2">
      <c r="A74" s="328"/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</row>
    <row r="75" spans="1:12" x14ac:dyDescent="0.2">
      <c r="A75" s="328"/>
      <c r="B75" s="328"/>
      <c r="C75" s="328"/>
      <c r="D75" s="328"/>
      <c r="E75" s="328"/>
      <c r="F75" s="328"/>
      <c r="G75" s="328"/>
      <c r="H75" s="328"/>
      <c r="I75" s="328"/>
      <c r="J75" s="328"/>
      <c r="K75" s="328"/>
      <c r="L75" s="328"/>
    </row>
    <row r="76" spans="1:12" x14ac:dyDescent="0.2">
      <c r="A76" s="328"/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</row>
    <row r="77" spans="1:12" x14ac:dyDescent="0.2">
      <c r="A77" s="328"/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</row>
    <row r="78" spans="1:12" x14ac:dyDescent="0.2">
      <c r="A78" s="328"/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</row>
    <row r="79" spans="1:12" x14ac:dyDescent="0.2">
      <c r="A79" s="328"/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</row>
    <row r="80" spans="1:12" x14ac:dyDescent="0.2">
      <c r="A80" s="328"/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</row>
    <row r="81" spans="1:12" x14ac:dyDescent="0.2">
      <c r="A81" s="328"/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</row>
    <row r="82" spans="1:12" x14ac:dyDescent="0.2">
      <c r="A82" s="328"/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</row>
    <row r="83" spans="1:12" x14ac:dyDescent="0.2">
      <c r="A83" s="328"/>
      <c r="B83" s="328"/>
      <c r="C83" s="328"/>
      <c r="D83" s="328"/>
      <c r="E83" s="328"/>
      <c r="F83" s="328"/>
      <c r="G83" s="328"/>
      <c r="H83" s="328"/>
      <c r="I83" s="328"/>
      <c r="J83" s="328"/>
      <c r="K83" s="328"/>
      <c r="L83" s="328"/>
    </row>
    <row r="84" spans="1:12" x14ac:dyDescent="0.2">
      <c r="A84" s="328"/>
      <c r="B84" s="328"/>
      <c r="C84" s="328"/>
      <c r="D84" s="328"/>
      <c r="E84" s="328"/>
      <c r="F84" s="328"/>
      <c r="G84" s="328"/>
      <c r="H84" s="328"/>
      <c r="I84" s="328"/>
      <c r="J84" s="328"/>
      <c r="K84" s="328"/>
      <c r="L84" s="328"/>
    </row>
    <row r="85" spans="1:12" x14ac:dyDescent="0.2">
      <c r="A85" s="328"/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</row>
    <row r="86" spans="1:12" x14ac:dyDescent="0.2">
      <c r="A86" s="328"/>
      <c r="B86" s="328"/>
      <c r="C86" s="328"/>
      <c r="D86" s="328"/>
      <c r="E86" s="328"/>
      <c r="F86" s="328"/>
      <c r="G86" s="328"/>
      <c r="H86" s="328"/>
      <c r="I86" s="328"/>
      <c r="J86" s="328"/>
      <c r="K86" s="328"/>
      <c r="L86" s="328"/>
    </row>
    <row r="87" spans="1:12" x14ac:dyDescent="0.2">
      <c r="A87" s="328"/>
      <c r="B87" s="328"/>
      <c r="C87" s="328"/>
      <c r="D87" s="328"/>
      <c r="E87" s="328"/>
      <c r="F87" s="328"/>
      <c r="G87" s="328"/>
      <c r="H87" s="328"/>
      <c r="I87" s="328"/>
      <c r="J87" s="328"/>
      <c r="K87" s="328"/>
      <c r="L87" s="328"/>
    </row>
    <row r="88" spans="1:12" x14ac:dyDescent="0.2">
      <c r="A88" s="328"/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</row>
    <row r="89" spans="1:12" x14ac:dyDescent="0.2">
      <c r="A89" s="328"/>
      <c r="B89" s="328"/>
      <c r="C89" s="328"/>
      <c r="D89" s="328"/>
      <c r="E89" s="328"/>
      <c r="F89" s="328"/>
      <c r="G89" s="328"/>
      <c r="H89" s="328"/>
      <c r="I89" s="328"/>
      <c r="J89" s="328"/>
      <c r="K89" s="328"/>
      <c r="L89" s="328"/>
    </row>
    <row r="90" spans="1:12" x14ac:dyDescent="0.2">
      <c r="A90" s="328"/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</row>
    <row r="91" spans="1:12" x14ac:dyDescent="0.2">
      <c r="A91" s="328"/>
      <c r="B91" s="328"/>
      <c r="C91" s="328"/>
      <c r="D91" s="328"/>
      <c r="E91" s="328"/>
      <c r="F91" s="328"/>
      <c r="G91" s="328"/>
      <c r="H91" s="328"/>
      <c r="I91" s="328"/>
      <c r="J91" s="328"/>
      <c r="K91" s="328"/>
      <c r="L91" s="328"/>
    </row>
    <row r="92" spans="1:12" x14ac:dyDescent="0.2">
      <c r="A92" s="328"/>
      <c r="B92" s="328"/>
      <c r="C92" s="328"/>
      <c r="D92" s="328"/>
      <c r="E92" s="328"/>
      <c r="F92" s="328"/>
      <c r="G92" s="328"/>
      <c r="H92" s="328"/>
      <c r="I92" s="328"/>
      <c r="J92" s="328"/>
      <c r="K92" s="328"/>
      <c r="L92" s="328"/>
    </row>
    <row r="93" spans="1:12" x14ac:dyDescent="0.2">
      <c r="A93" s="328"/>
      <c r="B93" s="328"/>
      <c r="C93" s="328"/>
      <c r="D93" s="328"/>
      <c r="E93" s="328"/>
      <c r="F93" s="328"/>
      <c r="G93" s="328"/>
      <c r="H93" s="328"/>
      <c r="I93" s="328"/>
      <c r="J93" s="328"/>
      <c r="K93" s="328"/>
      <c r="L93" s="328"/>
    </row>
    <row r="94" spans="1:12" x14ac:dyDescent="0.2">
      <c r="A94" s="328"/>
      <c r="B94" s="328"/>
      <c r="C94" s="328"/>
      <c r="D94" s="328"/>
      <c r="E94" s="328"/>
      <c r="F94" s="328"/>
      <c r="G94" s="328"/>
      <c r="H94" s="328"/>
      <c r="I94" s="328"/>
      <c r="J94" s="328"/>
      <c r="K94" s="328"/>
      <c r="L94" s="328"/>
    </row>
    <row r="95" spans="1:12" x14ac:dyDescent="0.2">
      <c r="A95" s="328"/>
      <c r="B95" s="328"/>
      <c r="C95" s="328"/>
      <c r="D95" s="328"/>
      <c r="E95" s="328"/>
      <c r="F95" s="328"/>
      <c r="G95" s="328"/>
      <c r="H95" s="328"/>
      <c r="I95" s="328"/>
    </row>
    <row r="96" spans="1:12" x14ac:dyDescent="0.2">
      <c r="A96" s="328"/>
      <c r="B96" s="328"/>
      <c r="C96" s="328"/>
      <c r="D96" s="328"/>
      <c r="E96" s="328"/>
      <c r="F96" s="328"/>
      <c r="G96" s="328"/>
      <c r="H96" s="328"/>
      <c r="I96" s="328"/>
    </row>
    <row r="97" spans="1:9" x14ac:dyDescent="0.2">
      <c r="A97" s="328"/>
      <c r="B97" s="328"/>
      <c r="C97" s="328"/>
      <c r="D97" s="328"/>
      <c r="E97" s="328"/>
      <c r="F97" s="328"/>
      <c r="G97" s="328"/>
      <c r="H97" s="328"/>
      <c r="I97" s="328"/>
    </row>
    <row r="98" spans="1:9" x14ac:dyDescent="0.2">
      <c r="A98" s="328"/>
      <c r="B98" s="328"/>
      <c r="C98" s="328"/>
      <c r="D98" s="328"/>
      <c r="E98" s="328"/>
      <c r="F98" s="328"/>
      <c r="G98" s="328"/>
      <c r="H98" s="328"/>
      <c r="I98" s="328"/>
    </row>
  </sheetData>
  <mergeCells count="33">
    <mergeCell ref="A1:H1"/>
    <mergeCell ref="B66:C66"/>
    <mergeCell ref="A60:C60"/>
    <mergeCell ref="A29:M29"/>
    <mergeCell ref="A19:I19"/>
    <mergeCell ref="A20:B20"/>
    <mergeCell ref="A25:B25"/>
    <mergeCell ref="A24:B24"/>
    <mergeCell ref="A23:B23"/>
    <mergeCell ref="A22:B22"/>
    <mergeCell ref="A21:B21"/>
    <mergeCell ref="A17:I17"/>
    <mergeCell ref="A31:M31"/>
    <mergeCell ref="A55:B55"/>
    <mergeCell ref="A4:E4"/>
    <mergeCell ref="A9:B9"/>
    <mergeCell ref="C18:D18"/>
    <mergeCell ref="C52:D52"/>
    <mergeCell ref="A32:B32"/>
    <mergeCell ref="A33:A37"/>
    <mergeCell ref="A38:A42"/>
    <mergeCell ref="A43:A48"/>
    <mergeCell ref="A51:I51"/>
    <mergeCell ref="A72:B72"/>
    <mergeCell ref="A57:B57"/>
    <mergeCell ref="A54:B54"/>
    <mergeCell ref="A53:I53"/>
    <mergeCell ref="A56:B56"/>
    <mergeCell ref="A67:C67"/>
    <mergeCell ref="A71:B71"/>
    <mergeCell ref="A70:B70"/>
    <mergeCell ref="A69:B69"/>
    <mergeCell ref="A68:B68"/>
  </mergeCells>
  <phoneticPr fontId="27" type="noConversion"/>
  <hyperlinks>
    <hyperlink ref="B30" r:id="rId1" xr:uid="{09F2D837-5462-46ED-933B-BBE31D098BE4}"/>
    <hyperlink ref="B66" r:id="rId2" xr:uid="{9CC073C1-25A7-462F-A2EB-581F2E026E3A}"/>
  </hyperlinks>
  <pageMargins left="0.7" right="0.7" top="0.75" bottom="0.75" header="0" footer="0"/>
  <pageSetup paperSize="9" scale="49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AD9D8-D251-4E8A-B5D6-281631531C7D}">
  <sheetPr codeName="Planilha9"/>
  <dimension ref="A1:H16"/>
  <sheetViews>
    <sheetView topLeftCell="A2" zoomScale="145" zoomScaleNormal="145" workbookViewId="0">
      <selection activeCell="A14" sqref="A14:A16"/>
    </sheetView>
  </sheetViews>
  <sheetFormatPr defaultColWidth="9.140625" defaultRowHeight="20.25" x14ac:dyDescent="0.2"/>
  <cols>
    <col min="1" max="1" width="84.28515625" style="295" bestFit="1" customWidth="1"/>
    <col min="2" max="2" width="58.5703125" style="288" customWidth="1"/>
    <col min="3" max="3" width="29.7109375" style="288" customWidth="1"/>
    <col min="4" max="4" width="20.85546875" style="288" customWidth="1"/>
    <col min="5" max="5" width="16.7109375" style="288" customWidth="1"/>
    <col min="6" max="6" width="8.28515625" style="288" bestFit="1" customWidth="1"/>
    <col min="7" max="8" width="9.5703125" style="288" bestFit="1" customWidth="1"/>
    <col min="9" max="16384" width="9.140625" style="288"/>
  </cols>
  <sheetData>
    <row r="1" spans="1:8" x14ac:dyDescent="0.2">
      <c r="A1" s="495" t="str">
        <f>Res!A1</f>
        <v>MEDIANEIRA/PR - CREDENCIAMENTO - TRANSPORTE EVENTUAL</v>
      </c>
      <c r="B1" s="495"/>
      <c r="C1" s="495"/>
      <c r="D1" s="287"/>
      <c r="E1" s="287"/>
      <c r="F1" s="287"/>
      <c r="G1" s="287"/>
      <c r="H1" s="287"/>
    </row>
    <row r="2" spans="1:8" x14ac:dyDescent="0.2">
      <c r="A2" s="496" t="s">
        <v>254</v>
      </c>
      <c r="B2" s="496"/>
      <c r="C2" s="496"/>
    </row>
    <row r="3" spans="1:8" ht="21" thickBot="1" x14ac:dyDescent="0.25">
      <c r="A3" s="289"/>
      <c r="B3" s="289"/>
      <c r="C3" s="289"/>
    </row>
    <row r="4" spans="1:8" x14ac:dyDescent="0.2">
      <c r="A4" s="290" t="s">
        <v>254</v>
      </c>
      <c r="B4" s="291" t="s">
        <v>255</v>
      </c>
      <c r="C4" s="292" t="s">
        <v>259</v>
      </c>
    </row>
    <row r="5" spans="1:8" ht="41.25" thickBot="1" x14ac:dyDescent="0.25">
      <c r="A5" s="286" t="s">
        <v>261</v>
      </c>
      <c r="B5" s="293" t="s">
        <v>266</v>
      </c>
      <c r="C5" s="294">
        <v>2.29</v>
      </c>
    </row>
    <row r="6" spans="1:8" ht="21" thickBot="1" x14ac:dyDescent="0.25">
      <c r="E6" s="396" t="s">
        <v>300</v>
      </c>
      <c r="F6" s="488" t="s">
        <v>301</v>
      </c>
      <c r="G6" s="488"/>
      <c r="H6" s="488"/>
    </row>
    <row r="7" spans="1:8" ht="45.75" thickBot="1" x14ac:dyDescent="0.25">
      <c r="A7" s="296" t="s">
        <v>262</v>
      </c>
      <c r="B7" s="297" t="s">
        <v>267</v>
      </c>
      <c r="C7" s="298" t="s">
        <v>260</v>
      </c>
      <c r="E7" s="399" t="s">
        <v>11</v>
      </c>
      <c r="F7" s="395" t="s">
        <v>294</v>
      </c>
      <c r="G7" s="395" t="s">
        <v>295</v>
      </c>
      <c r="H7" s="395" t="s">
        <v>296</v>
      </c>
    </row>
    <row r="8" spans="1:8" x14ac:dyDescent="0.2">
      <c r="A8" s="489" t="s">
        <v>263</v>
      </c>
      <c r="B8" s="299" t="s">
        <v>257</v>
      </c>
      <c r="C8" s="300">
        <f>ROUND(($C$5*20%)*7,2)</f>
        <v>3.21</v>
      </c>
      <c r="E8" s="398" t="s">
        <v>297</v>
      </c>
      <c r="F8" s="397">
        <v>3.21</v>
      </c>
      <c r="G8" s="397">
        <v>8.02</v>
      </c>
      <c r="H8" s="397">
        <v>16.03</v>
      </c>
    </row>
    <row r="9" spans="1:8" x14ac:dyDescent="0.2">
      <c r="A9" s="490"/>
      <c r="B9" s="301" t="s">
        <v>258</v>
      </c>
      <c r="C9" s="302">
        <f>ROUND(($C$5*50%)*7,2)</f>
        <v>8.02</v>
      </c>
      <c r="E9" s="398" t="s">
        <v>298</v>
      </c>
      <c r="F9" s="397">
        <v>5.04</v>
      </c>
      <c r="G9" s="397">
        <v>12.6</v>
      </c>
      <c r="H9" s="397">
        <v>25.19</v>
      </c>
    </row>
    <row r="10" spans="1:8" ht="21" thickBot="1" x14ac:dyDescent="0.25">
      <c r="A10" s="491"/>
      <c r="B10" s="293" t="s">
        <v>256</v>
      </c>
      <c r="C10" s="303">
        <f>ROUND(($C$5*7),2)</f>
        <v>16.03</v>
      </c>
      <c r="E10" s="398" t="s">
        <v>299</v>
      </c>
      <c r="F10" s="397">
        <v>6.64</v>
      </c>
      <c r="G10" s="397">
        <v>16.600000000000001</v>
      </c>
      <c r="H10" s="397">
        <v>33.21</v>
      </c>
    </row>
    <row r="11" spans="1:8" x14ac:dyDescent="0.2">
      <c r="A11" s="489" t="s">
        <v>264</v>
      </c>
      <c r="B11" s="299" t="s">
        <v>257</v>
      </c>
      <c r="C11" s="300">
        <f>ROUND(($C$5*20%)*11,2)</f>
        <v>5.04</v>
      </c>
    </row>
    <row r="12" spans="1:8" x14ac:dyDescent="0.2">
      <c r="A12" s="490"/>
      <c r="B12" s="301" t="s">
        <v>258</v>
      </c>
      <c r="C12" s="302">
        <f>ROUND(($C$5*50%)*11,2)</f>
        <v>12.6</v>
      </c>
    </row>
    <row r="13" spans="1:8" ht="21" thickBot="1" x14ac:dyDescent="0.25">
      <c r="A13" s="491"/>
      <c r="B13" s="293" t="s">
        <v>256</v>
      </c>
      <c r="C13" s="303">
        <f>ROUND(($C$5*11),2)</f>
        <v>25.19</v>
      </c>
    </row>
    <row r="14" spans="1:8" x14ac:dyDescent="0.2">
      <c r="A14" s="492" t="s">
        <v>265</v>
      </c>
      <c r="B14" s="299" t="s">
        <v>257</v>
      </c>
      <c r="C14" s="300">
        <f>ROUND(($C$5*20%)*14.5,2)</f>
        <v>6.64</v>
      </c>
    </row>
    <row r="15" spans="1:8" x14ac:dyDescent="0.2">
      <c r="A15" s="493"/>
      <c r="B15" s="301" t="s">
        <v>258</v>
      </c>
      <c r="C15" s="302">
        <f>ROUND(($C$5*50%)*14.5,2)</f>
        <v>16.600000000000001</v>
      </c>
    </row>
    <row r="16" spans="1:8" ht="21" thickBot="1" x14ac:dyDescent="0.25">
      <c r="A16" s="494"/>
      <c r="B16" s="293" t="s">
        <v>256</v>
      </c>
      <c r="C16" s="303">
        <f>ROUND(($C$5*14.5),2)</f>
        <v>33.21</v>
      </c>
    </row>
  </sheetData>
  <mergeCells count="6">
    <mergeCell ref="F6:H6"/>
    <mergeCell ref="A8:A10"/>
    <mergeCell ref="A11:A13"/>
    <mergeCell ref="A14:A16"/>
    <mergeCell ref="A1:C1"/>
    <mergeCell ref="A2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2</vt:i4>
      </vt:variant>
    </vt:vector>
  </HeadingPairs>
  <TitlesOfParts>
    <vt:vector size="11" baseType="lpstr">
      <vt:lpstr>Res</vt:lpstr>
      <vt:lpstr>Onibus</vt:lpstr>
      <vt:lpstr>Micro-ônibus</vt:lpstr>
      <vt:lpstr>Van</vt:lpstr>
      <vt:lpstr>Encargos Sociais</vt:lpstr>
      <vt:lpstr>BDI</vt:lpstr>
      <vt:lpstr>Depreciação</vt:lpstr>
      <vt:lpstr>Pesquisas de preços</vt:lpstr>
      <vt:lpstr>Calculo Diária</vt:lpstr>
      <vt:lpstr>AbaDeprec</vt:lpstr>
      <vt:lpstr>Res!Area_de_impressao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</dc:title>
  <dc:creator>Michel Patric Correa</dc:creator>
  <cp:lastModifiedBy>Cristhian Marciano</cp:lastModifiedBy>
  <cp:revision>15</cp:revision>
  <cp:lastPrinted>2025-01-17T14:17:03Z</cp:lastPrinted>
  <dcterms:created xsi:type="dcterms:W3CDTF">2000-12-13T10:02:50Z</dcterms:created>
  <dcterms:modified xsi:type="dcterms:W3CDTF">2025-08-07T13:59:34Z</dcterms:modified>
</cp:coreProperties>
</file>